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200" windowHeight="11595"/>
  </bookViews>
  <sheets>
    <sheet name="Лист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26" i="1" l="1"/>
  <c r="D106" i="1"/>
  <c r="D107" i="1"/>
  <c r="D100" i="1"/>
  <c r="D115" i="1"/>
  <c r="F11" i="1" l="1"/>
  <c r="E98" i="1" l="1"/>
  <c r="E133" i="1"/>
  <c r="E131" i="1"/>
  <c r="E129" i="1"/>
  <c r="E127" i="1"/>
  <c r="E123" i="1"/>
  <c r="E101" i="1" l="1"/>
  <c r="E97" i="1" s="1"/>
  <c r="E96" i="1" s="1"/>
  <c r="E137" i="1" s="1"/>
  <c r="F105" i="1"/>
  <c r="F136" i="1"/>
  <c r="F135" i="1"/>
  <c r="F134" i="1"/>
  <c r="D133" i="1"/>
  <c r="F133" i="1" s="1"/>
  <c r="C133" i="1"/>
  <c r="F132" i="1"/>
  <c r="F131" i="1"/>
  <c r="F130" i="1"/>
  <c r="F129" i="1"/>
  <c r="F128" i="1"/>
  <c r="F127" i="1"/>
  <c r="F126" i="1"/>
  <c r="F125" i="1"/>
  <c r="F124" i="1"/>
  <c r="D123" i="1"/>
  <c r="F123" i="1" s="1"/>
  <c r="C123" i="1"/>
  <c r="F122" i="1"/>
  <c r="F121" i="1"/>
  <c r="F120" i="1"/>
  <c r="F119" i="1"/>
  <c r="F118" i="1"/>
  <c r="F117" i="1"/>
  <c r="F116" i="1"/>
  <c r="F115" i="1"/>
  <c r="E114" i="1"/>
  <c r="D114" i="1"/>
  <c r="C114" i="1"/>
  <c r="F113" i="1"/>
  <c r="F112" i="1"/>
  <c r="F111" i="1"/>
  <c r="F110" i="1"/>
  <c r="F109" i="1"/>
  <c r="F108" i="1"/>
  <c r="F107" i="1"/>
  <c r="F106" i="1"/>
  <c r="F104" i="1"/>
  <c r="F103" i="1"/>
  <c r="F102" i="1"/>
  <c r="D101" i="1"/>
  <c r="F101" i="1" s="1"/>
  <c r="C101" i="1"/>
  <c r="F100" i="1"/>
  <c r="F99" i="1"/>
  <c r="D98" i="1"/>
  <c r="F98" i="1" s="1"/>
  <c r="C98" i="1"/>
  <c r="F95" i="1"/>
  <c r="E93" i="1"/>
  <c r="F93" i="1" s="1"/>
  <c r="F92" i="1"/>
  <c r="F89" i="1"/>
  <c r="F87" i="1"/>
  <c r="F84" i="1"/>
  <c r="F81" i="1"/>
  <c r="F79" i="1"/>
  <c r="F78" i="1"/>
  <c r="F76" i="1"/>
  <c r="F75" i="1"/>
  <c r="E74" i="1"/>
  <c r="D73" i="1"/>
  <c r="C73" i="1"/>
  <c r="F72" i="1"/>
  <c r="F70" i="1"/>
  <c r="F69" i="1"/>
  <c r="E68" i="1"/>
  <c r="D68" i="1"/>
  <c r="F68" i="1" s="1"/>
  <c r="C68" i="1"/>
  <c r="F67" i="1"/>
  <c r="E63" i="1"/>
  <c r="F63" i="1" s="1"/>
  <c r="F61" i="1"/>
  <c r="F60" i="1"/>
  <c r="F59" i="1"/>
  <c r="E58" i="1"/>
  <c r="F58" i="1" s="1"/>
  <c r="C58" i="1"/>
  <c r="D57" i="1"/>
  <c r="C57" i="1"/>
  <c r="F55" i="1"/>
  <c r="F54" i="1"/>
  <c r="F52" i="1"/>
  <c r="F51" i="1"/>
  <c r="F50" i="1"/>
  <c r="F49" i="1"/>
  <c r="F48" i="1"/>
  <c r="E47" i="1"/>
  <c r="D47" i="1"/>
  <c r="C47" i="1"/>
  <c r="F44" i="1"/>
  <c r="F43" i="1"/>
  <c r="F42" i="1"/>
  <c r="F41" i="1"/>
  <c r="F40" i="1"/>
  <c r="F39" i="1"/>
  <c r="E38" i="1"/>
  <c r="D38" i="1"/>
  <c r="C38" i="1"/>
  <c r="F37" i="1"/>
  <c r="F36" i="1"/>
  <c r="F35" i="1"/>
  <c r="F34" i="1"/>
  <c r="F33" i="1"/>
  <c r="E32" i="1"/>
  <c r="D32" i="1"/>
  <c r="C32" i="1"/>
  <c r="F31" i="1"/>
  <c r="F30" i="1"/>
  <c r="F29" i="1"/>
  <c r="F27" i="1"/>
  <c r="F26" i="1"/>
  <c r="E25" i="1"/>
  <c r="F25" i="1" s="1"/>
  <c r="C25" i="1"/>
  <c r="D24" i="1"/>
  <c r="C24" i="1"/>
  <c r="F22" i="1"/>
  <c r="F21" i="1"/>
  <c r="F20" i="1"/>
  <c r="E19" i="1"/>
  <c r="C19" i="1"/>
  <c r="C18" i="1" s="1"/>
  <c r="D18" i="1"/>
  <c r="F17" i="1"/>
  <c r="F16" i="1"/>
  <c r="F15" i="1"/>
  <c r="F14" i="1"/>
  <c r="E13" i="1"/>
  <c r="D13" i="1"/>
  <c r="C13" i="1"/>
  <c r="C12" i="1" s="1"/>
  <c r="D12" i="1"/>
  <c r="F12" i="1" s="1"/>
  <c r="F19" i="1" l="1"/>
  <c r="E18" i="1"/>
  <c r="F18" i="1" s="1"/>
  <c r="F32" i="1"/>
  <c r="F47" i="1"/>
  <c r="F74" i="1"/>
  <c r="E73" i="1"/>
  <c r="F73" i="1" s="1"/>
  <c r="F13" i="1"/>
  <c r="F38" i="1"/>
  <c r="D97" i="1"/>
  <c r="D96" i="1" s="1"/>
  <c r="D137" i="1" s="1"/>
  <c r="F137" i="1" s="1"/>
  <c r="C97" i="1"/>
  <c r="C96" i="1" s="1"/>
  <c r="C137" i="1" s="1"/>
  <c r="F114" i="1"/>
  <c r="E24" i="1"/>
  <c r="F24" i="1" s="1"/>
  <c r="E57" i="1"/>
  <c r="F57" i="1" s="1"/>
  <c r="F96" i="1" l="1"/>
  <c r="F97" i="1"/>
</calcChain>
</file>

<file path=xl/sharedStrings.xml><?xml version="1.0" encoding="utf-8"?>
<sst xmlns="http://schemas.openxmlformats.org/spreadsheetml/2006/main" count="263" uniqueCount="262">
  <si>
    <t>Приложение № 1</t>
  </si>
  <si>
    <t>ИСПОЛНЕНИЕ ДОХОДНОЙ ЧАСТИ БЮДЖЕТА КАРГОПОЛЬСКОГО МУНИЦИПАЛЬНОГО ОКРУГА АРХАНГЕЛЬСКОЙ ОБЛАСТИ ЗА 2022 ГОД</t>
  </si>
  <si>
    <t xml:space="preserve"> Наименование показателя</t>
  </si>
  <si>
    <t>КБК</t>
  </si>
  <si>
    <t>Бюджетные назначения, утвержденные решением Собрания депутатов Каргопольского муниципального округа,         рублей</t>
  </si>
  <si>
    <t xml:space="preserve">Утвержденные бюджетные назначения в соответствии с кассовым планом,      рублей </t>
  </si>
  <si>
    <t>Исполнено,    рублей</t>
  </si>
  <si>
    <t xml:space="preserve">%  исполнения к утвержденным бюджетным назначениям в соответствии с кассовым планом </t>
  </si>
  <si>
    <t>НАЛОГОВЫЕ И НЕНАЛОГОВЫЕ ДОХОДЫ</t>
  </si>
  <si>
    <t xml:space="preserve"> 000 1000000000 0000 000</t>
  </si>
  <si>
    <t>НАЛОГИ НА ПРИБЫЛЬ, ДОХОДЫ</t>
  </si>
  <si>
    <t xml:space="preserve"> 000 1010000000 0000 000</t>
  </si>
  <si>
    <t>Налог на доходы физических лиц</t>
  </si>
  <si>
    <t xml:space="preserve"> 000 1010200001 0000 110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</si>
  <si>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</si>
  <si>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</si>
  <si>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</si>
  <si>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</si>
  <si>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</si>
  <si>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</si>
  <si>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</si>
  <si>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</si>
  <si>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>НАЛОГИ НА ТОВАРЫ (РАБОТЫ, УСЛУГИ), РЕАЛИЗУЕМЫЕ НА ТЕРРИТОРИИ РОССИЙСКОЙ ФЕДЕРАЦИИ</t>
  </si>
  <si>
    <t xml:space="preserve"> 000 1030000000 0000 000</t>
  </si>
  <si>
    <t>Акцизы по подакцизным товарам (продукции), производимым на территории Российской Федерации</t>
  </si>
  <si>
    <t xml:space="preserve"> 000 1030200001 0000 110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</si>
  <si>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</si>
  <si>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</si>
  <si>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</si>
  <si>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</si>
  <si>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</si>
  <si>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</si>
  <si>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</si>
  <si>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</si>
  <si>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>НАЛОГИ НА СОВОКУПНЫЙ ДОХОД</t>
  </si>
  <si>
    <t xml:space="preserve"> 000 1050000000 0000 000</t>
  </si>
  <si>
    <t>Налог, взимаемый в связи с применением упрощенной системы налогообложения</t>
  </si>
  <si>
    <t xml:space="preserve"> 000 1050100000 0000 110</t>
  </si>
  <si>
    <t>Налог, взимаемый с налогоплательщиков, выбравших в качестве объекта налогообложения доходы</t>
  </si>
  <si>
    <t xml:space="preserve"> 000 1050101001 0000 110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</si>
  <si>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</si>
  <si>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</si>
  <si>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</si>
  <si>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 xml:space="preserve"> 000 1050105001 0000 110</t>
  </si>
  <si>
    <t>Единый налог на вмененный доход для отдельных видов деятельности</t>
  </si>
  <si>
    <t xml:space="preserve"> 000 1050200002 0000 110</t>
  </si>
  <si>
    <t>Единый сельскохозяйственный налог</t>
  </si>
  <si>
    <t xml:space="preserve"> 000 1050301001 0000 110</t>
  </si>
  <si>
    <t>Налог, взимаемый в связи с применением патентной системы налогообложения, зачисляемый в бюджеты муниципальных округов</t>
  </si>
  <si>
    <t xml:space="preserve"> 000 1050406002 0000 110</t>
  </si>
  <si>
    <t>НАЛОГИ НА ИМУЩЕСТВО</t>
  </si>
  <si>
    <t xml:space="preserve"> 000 1060000000 0000 000</t>
  </si>
  <si>
    <t>Налог на имущество физических лиц</t>
  </si>
  <si>
    <t xml:space="preserve"> 000 1060100000 0000 110</t>
  </si>
  <si>
    <t>Налог на имущество физических лиц, взимаемый по ставкам, применяемым к объектам налогообложения, расположенным в границах муниципальных округов</t>
  </si>
  <si>
    <t xml:space="preserve"> 000 1060102014 0000 110</t>
  </si>
  <si>
    <t>Земельный налог</t>
  </si>
  <si>
    <t xml:space="preserve"> 000 1060600000 0000 110</t>
  </si>
  <si>
    <t>Земельный налог с организаций</t>
  </si>
  <si>
    <t xml:space="preserve"> 000 1060603000 0000 110</t>
  </si>
  <si>
    <t>Земельный налог с физических лиц</t>
  </si>
  <si>
    <t xml:space="preserve"> 000 1060604000 0000 110</t>
  </si>
  <si>
    <t>ГОСУДАРСТВЕННАЯ ПОШЛИНА</t>
  </si>
  <si>
    <t xml:space="preserve"> 000 1080000000 0000 000</t>
  </si>
  <si>
    <t>Государственная пошлина по делам, рассматриваемым в судах общей юрисдикции, мировыми судьями</t>
  </si>
  <si>
    <t xml:space="preserve"> 000 1080300001 0000 110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</si>
  <si>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</si>
  <si>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</si>
  <si>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</si>
  <si>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</si>
  <si>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</si>
  <si>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</si>
  <si>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>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</si>
  <si>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</si>
  <si>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>Государственная пошлина за совершение действий уполномоченными органами исполнительной власти субъектов Российской Федерации, связанных с выдачей документов о проведении государственного технического осмотра тракторов, самоходных дорожно-строительных и иных самоходных машин и прицепов к ним, государственной регистрацией мототранспортных средств, прицепов, тракторов, самоходных дорожно-строительных и иных самоходных машин, выдачей удостоверений тракториста-машиниста (тракториста), временных удостоверений на право управления самоходными машинами, в том числе взамен утраченных или пришедших в негодность</t>
  </si>
  <si>
    <t xml:space="preserve"> 000 1080714201 0000 110</t>
  </si>
  <si>
    <t>ЗАДОЛЖЕННОСТЬ И ПЕРЕРАСЧЕТЫ ПО ОТМЕНЕННЫМ НАЛОГАМ, СБОРАМ И ИНЫМ ОБЯЗАТЕЛЬНЫМ ПЛАТЕЖАМ</t>
  </si>
  <si>
    <t xml:space="preserve"> 000 1090000000 0000 000</t>
  </si>
  <si>
    <t>Прочие местные налоги и сборы, мобилизуемые на территориях муниципальных округов</t>
  </si>
  <si>
    <t xml:space="preserve"> 000 1090705214 0000 110</t>
  </si>
  <si>
    <t>ДОХОДЫ ОТ ИСПОЛЬЗОВАНИЯ ИМУЩЕСТВА, НАХОДЯЩЕГОСЯ В ГОСУДАРСТВЕННОЙ И МУНИЦИПАЛЬНОЙ СОБСТВЕННОСТИ</t>
  </si>
  <si>
    <t xml:space="preserve"> 000 1110000000 0000 000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</si>
  <si>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</si>
  <si>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</si>
  <si>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муниципальных округов, а также средства от продажи права на заключение договоров аренды указанных земельных участков</t>
  </si>
  <si>
    <t xml:space="preserve"> 000 1110501214 0000 120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</si>
  <si>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округов (за исключением земельных участков муниципальных бюджетных и автономных учреждений)</t>
  </si>
  <si>
    <t xml:space="preserve"> 000 1110502414 0000 120</t>
  </si>
  <si>
    <t>Доходы от сдачи в аренду имущества, находящегося в оперативном управлении органов управления муниципальных округов и созданных ими учреждений (за исключением имущества муниципальных бюджетных и автономных учреждений)</t>
  </si>
  <si>
    <t xml:space="preserve"> 000 1110503414 0000 120</t>
  </si>
  <si>
    <t>Доходы от сдачи в аренду имущества, составляющего казну муниципальных округов (за исключением земельных участков)</t>
  </si>
  <si>
    <t xml:space="preserve"> 000 1110507414 0000 120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</si>
  <si>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округами</t>
  </si>
  <si>
    <t>000 1110701414 0000 120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</si>
  <si>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</si>
  <si>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</si>
  <si>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>Прочие поступления от использования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</si>
  <si>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000 1110904414 0000 120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</si>
  <si>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муниципальных округов, и на землях или земельных участках, государственная собственность на которые не разграничена</t>
  </si>
  <si>
    <t xml:space="preserve"> 000 1110908014 0000 120</t>
  </si>
  <si>
    <t>ПЛАТЕЖИ ПРИ ПОЛЬЗОВАНИИ ПРИРОДНЫМИ РЕСУРСАМИ</t>
  </si>
  <si>
    <t xml:space="preserve"> 000 1120000000 0000 000</t>
  </si>
  <si>
    <t>Плата за негативное воздействие на окружающую среду</t>
  </si>
  <si>
    <t xml:space="preserve"> 000 1120100001 0000 120</t>
  </si>
  <si>
    <t>Плата за выбросы загрязняющих веществ в атмосферный воздух стационарными объектами</t>
  </si>
  <si>
    <t xml:space="preserve"> 000 1120101001 0000 120</t>
  </si>
  <si>
    <t>Плата за сбросы загрязняющих веществ в водные объекты</t>
  </si>
  <si>
    <t xml:space="preserve"> 000 1120103001 0000 120</t>
  </si>
  <si>
    <t>Плата за размещение отходов производства</t>
  </si>
  <si>
    <t xml:space="preserve"> 000 1120104101 0000 120</t>
  </si>
  <si>
    <t>Плата за размещение твердых коммунальных отходов</t>
  </si>
  <si>
    <t xml:space="preserve"> 000 1120104201 0000 120</t>
  </si>
  <si>
    <t>ДОХОДЫ ОТ ОКАЗАНИЯ ПЛАТНЫХ УСЛУГ И КОМПЕНСАЦИИ ЗАТРАТ ГОСУДАРСТВА</t>
  </si>
  <si>
    <t xml:space="preserve"> 000 1130000000 0000 000</t>
  </si>
  <si>
    <t>Доходы от оказания платных услуг (работ)</t>
  </si>
  <si>
    <t xml:space="preserve"> 000 1130100000 0000 130</t>
  </si>
  <si>
    <t>Прочие доходы от оказания платных услуг (работ) получателями средств бюджетов муниципальных округов</t>
  </si>
  <si>
    <t xml:space="preserve"> 000 1130199414 0000 130</t>
  </si>
  <si>
    <t>Доходы от компенсации затрат государства</t>
  </si>
  <si>
    <t xml:space="preserve"> 000 1130200000 0000 130</t>
  </si>
  <si>
    <t>Прочие доходы от компенсации затрат бюджетов муниципальных округов</t>
  </si>
  <si>
    <t xml:space="preserve"> 000 1130299414 0000 130</t>
  </si>
  <si>
    <t>ДОХОДЫ ОТ ПРОДАЖИ МАТЕРИАЛЬНЫХ И НЕМАТЕРИАЛЬНЫХ АКТИВОВ</t>
  </si>
  <si>
    <t xml:space="preserve"> 000 1140000000 0000 000</t>
  </si>
  <si>
    <t>Доходы от реализации иного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</si>
  <si>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000 1140204314 0000 410</t>
  </si>
  <si>
    <t>Доходы от продажи земельных участков, государственная собственность на которые не разграничена и которые расположены в границах муниципальных округов</t>
  </si>
  <si>
    <t xml:space="preserve"> 000 1140601214 0000 430</t>
  </si>
  <si>
    <t>Доходы от продажи земельных участков, находящихся в собственности муниципальных округов (за исключением земельных участков муниципальных бюджетных и автономных учреждений)</t>
  </si>
  <si>
    <t xml:space="preserve"> 000 1140602414 0000 430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</si>
  <si>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муниципальных округов</t>
  </si>
  <si>
    <t xml:space="preserve"> 000 1140631214 0000 430</t>
  </si>
  <si>
    <t>ШТРАФЫ, САНКЦИИ, ВОЗМЕЩЕНИЕ УЩЕРБА</t>
  </si>
  <si>
    <t xml:space="preserve"> 000 1160000000 0000 000</t>
  </si>
  <si>
    <t>Административные штрафы, установленные Кодексом Российской Федерации об админитративных правонарушениях</t>
  </si>
  <si>
    <t>000 1160100001 0000 140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</si>
  <si>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</si>
  <si>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</si>
  <si>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</si>
  <si>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</si>
  <si>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</si>
  <si>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000 1160107301 0000 140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</si>
  <si>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</si>
  <si>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 xml:space="preserve"> 000 1160107401 0000 140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</si>
  <si>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</si>
  <si>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 xml:space="preserve"> 000 1160108301 0000 140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</si>
  <si>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выявленные должностными лицами органов муниципального контроля</t>
  </si>
  <si>
    <t xml:space="preserve"> 000 1160108401 0000 140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</si>
  <si>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</si>
  <si>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 000 1160114301 0000 140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</si>
  <si>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</si>
  <si>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 000 1160115301 0000 140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</si>
  <si>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</si>
  <si>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 000 1160117301 0000 140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</si>
  <si>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</si>
  <si>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 000 1160119301 0000 140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</si>
  <si>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выявленные должностными лицами органов муниципального контроля</t>
  </si>
  <si>
    <t xml:space="preserve"> 000 1160119401 0000 140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</si>
  <si>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</si>
  <si>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</si>
  <si>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</si>
  <si>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 xml:space="preserve"> 000 1160201002 0000 140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</si>
  <si>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округа</t>
  </si>
  <si>
    <t xml:space="preserve"> 000 1160701014 0000 140</t>
  </si>
  <si>
    <t>Прочее возмещение ущерба, причиненного муниципальному имуществу муниципального округа (за исключением имущества, закрепленного за муниципальными бюджетными (автономными) учреждениями, унитарными предприятиями)</t>
  </si>
  <si>
    <t xml:space="preserve"> 000 1161003214 0000 140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</si>
  <si>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</si>
  <si>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000 1161012301 0000 140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</si>
  <si>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</si>
  <si>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 xml:space="preserve"> 000 1161012901 0000 140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</si>
  <si>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</si>
  <si>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 xml:space="preserve"> 000 1161105001 0000 140</t>
  </si>
  <si>
    <t>ПРОЧИЕ НЕНАЛОГОВЫЕ ДОХОДЫ</t>
  </si>
  <si>
    <t xml:space="preserve"> 000 1170000000 0000 000</t>
  </si>
  <si>
    <t>Невыясненные поступления, зачисляемые в бюджеты муниципальных округов</t>
  </si>
  <si>
    <t xml:space="preserve"> 000 1170104014 0000 180</t>
  </si>
  <si>
    <t>Инициативные платежи, зачисляемые в бюджеты муниципальных округов</t>
  </si>
  <si>
    <t xml:space="preserve"> 000 1171502014 0000 180</t>
  </si>
  <si>
    <t>БЕЗВОЗМЕЗДНЫЕ ПОСТУПЛЕНИЯ</t>
  </si>
  <si>
    <t xml:space="preserve"> 000 2000000000 0000 000</t>
  </si>
  <si>
    <t>БЕЗВОЗМЕЗДНЫЕ ПОСТУПЛЕНИЯ ОТ ДРУГИХ БЮДЖЕТОВ БЮДЖЕТНОЙ СИСТЕМЫ РОССИЙСКОЙ ФЕДЕРАЦИИ</t>
  </si>
  <si>
    <t xml:space="preserve"> 000 2020000000 0000 000</t>
  </si>
  <si>
    <t>Дотации бюджетам бюджетной системы Российской Федерации</t>
  </si>
  <si>
    <t xml:space="preserve"> 000 2021000000 0000 150</t>
  </si>
  <si>
    <t>Дотации бюджетам муниципальных округов на выравнивание бюджетной обеспеченности из бюджета субъекта Российской Федерации</t>
  </si>
  <si>
    <t xml:space="preserve"> 000 2021500114 0000 150</t>
  </si>
  <si>
    <t>Дотации бюджетам муниципальных округов на поддержку мер по обеспечению сбалансированности бюджетов</t>
  </si>
  <si>
    <t xml:space="preserve"> 000 2021500214 0000 150</t>
  </si>
  <si>
    <t>Субсидии бюджетам бюджетной системы Российской Федерации (межбюджетные субсидии)</t>
  </si>
  <si>
    <t xml:space="preserve"> 000 2022000000 0000 150</t>
  </si>
  <si>
    <t>Субсидии бюджетам муниципальных округов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</si>
  <si>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000 2022021614 0000 150</t>
  </si>
  <si>
    <t>Субсидии бюджетам муниципальных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</si>
  <si>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 xml:space="preserve"> 000 2022029914 0000 150</t>
  </si>
  <si>
    <t>Субсидии бюджетам муниципальных округов на государственную поддержку спортивных организаций, осуществляющихподготовку спортивного резерва для спортивных сборных команд, в том числе спортивных сборных команд Российской Федерации</t>
  </si>
  <si>
    <t xml:space="preserve"> 000 2022030214 0000 150</t>
  </si>
  <si>
    <t>Субсидии бюджетам муниципальных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</si>
  <si>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Субсидии бюджетам муниципальных округов на строительство и реконструкцию (модернизацию) объектов питьевого водоснабжения</t>
  </si>
  <si>
    <t xml:space="preserve"> 000 2022524314 0000 150</t>
  </si>
  <si>
    <t>Субсидии бюджетам муниципальных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</si>
  <si>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000 2022530414 0000 150</t>
  </si>
  <si>
    <t>Субсидии бюджетам муниципальных округов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</si>
  <si>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000 2022546714 0000 150</t>
  </si>
  <si>
    <t>Субсидии бюджетам муниципальных округов на реализацию мероприятий по обеспечению жильем молодых семей</t>
  </si>
  <si>
    <t xml:space="preserve"> 000 2022549714 0000 150</t>
  </si>
  <si>
    <t>Субсидии бюджетам муниципальных округов на развитие сети учреждений культурно-досугового типа</t>
  </si>
  <si>
    <t xml:space="preserve"> 000 2022551314 0000 150</t>
  </si>
  <si>
    <t>Субсидии бюджетам муниципальных округов на поддержку отрасли культуры</t>
  </si>
  <si>
    <t xml:space="preserve"> 000 2022551914 0000 150</t>
  </si>
  <si>
    <t>Субсидии бюджетам муниципальных округов на реализацию программ формирования современной городской среды</t>
  </si>
  <si>
    <t xml:space="preserve"> 000 2022555514 0000 150</t>
  </si>
  <si>
    <t>Прочие субсидии бюджетам муниципальных округов</t>
  </si>
  <si>
    <t xml:space="preserve"> 000 2022999914 0000 150</t>
  </si>
  <si>
    <t>Субвенции бюджетам бюджетной системы Российской Федерации</t>
  </si>
  <si>
    <t xml:space="preserve"> 000 2023000000 0000 150</t>
  </si>
  <si>
    <t>Субвенции бюджетам муниципальных округов на выполнение передаваемых полномочий субъектов Российской Федерации</t>
  </si>
  <si>
    <t xml:space="preserve"> 000 2023002414 0000 150</t>
  </si>
  <si>
    <t>Субвенции бюджетам муниципальных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</si>
  <si>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000 2023002914 0000 150</t>
  </si>
  <si>
    <t>Субвенции бюджетам муниципальных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</si>
  <si>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000 2023508214 0000 150</t>
  </si>
  <si>
    <t>Субвенции бюджетам муниципальных округов на осуществление первичного воинского учета на территориях, где отсутствуют военные комиссариаты</t>
  </si>
  <si>
    <t xml:space="preserve"> 000 2023511814 0000 150</t>
  </si>
  <si>
    <t>Субвенции бюджетам муниципальных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</si>
  <si>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000 2023512014 0000 150</t>
  </si>
  <si>
    <t>Субвенции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</si>
  <si>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000 2023530314 0000 150</t>
  </si>
  <si>
    <t>Единая субвенция бюджетам муниципальных округов</t>
  </si>
  <si>
    <t xml:space="preserve"> 000 2023999814 0000 150</t>
  </si>
  <si>
    <t>Прочие субвенции бюджетам муниципальных округов</t>
  </si>
  <si>
    <t xml:space="preserve"> 000 2023999914 0000 150</t>
  </si>
  <si>
    <t>Иные межбюджетные трансферты</t>
  </si>
  <si>
    <t xml:space="preserve"> 000 2024000000 0000 150</t>
  </si>
  <si>
    <t>Межбюджетные трансферты, передаваемые бюджетам муниципальных округов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</si>
  <si>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 xml:space="preserve"> 000 2024542414 0000 150</t>
  </si>
  <si>
    <t>Межбюджетные трансферты, передаваемые бюджетам муниципальных округов на создание модельных муниципальных библиотек</t>
  </si>
  <si>
    <t xml:space="preserve"> 000 2024545414 0000 150</t>
  </si>
  <si>
    <t>Прочие межбюджетные трансферты, передаваемые бюджетам муниципальных округов</t>
  </si>
  <si>
    <t xml:space="preserve"> 000 2024999914 0000 150</t>
  </si>
  <si>
    <t>БЕЗВОЗМЕЗДНЫЕ ПОСТУПЛЕНИЯ ОТ НЕГОСУДАРСТВЕННЫХ ОРГАНИЗАЦИЙ</t>
  </si>
  <si>
    <t xml:space="preserve"> 000 2040000000 0000 000</t>
  </si>
  <si>
    <t>Прочие безвозмездные поступления в бюджеты муниципальных округов</t>
  </si>
  <si>
    <t xml:space="preserve"> 000 2040401014 0000 150</t>
  </si>
  <si>
    <t>ПРОЧИЕ БЕЗВОЗМЕЗДНЫЕ ПОСТУПЛЕНИЯ</t>
  </si>
  <si>
    <t xml:space="preserve"> 000 2070000000 0000 000</t>
  </si>
  <si>
    <t xml:space="preserve"> 000 2070405014 0000 150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</si>
  <si>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</si>
  <si>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 xml:space="preserve"> 000 2180000000 0000 000</t>
  </si>
  <si>
    <t>Доходы бюджетов муниципальных округов от возврата бюджетными учреждениями остатков субсидий прошлых лет</t>
  </si>
  <si>
    <t xml:space="preserve"> 000 2180401014 0000 150</t>
  </si>
  <si>
    <t>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</si>
  <si>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</si>
  <si>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>Возврат остатков субсидий на реализацию мероприятий по обеспечению жильем молодых семей из бюджетов муниципальных округов</t>
  </si>
  <si>
    <t xml:space="preserve"> 000 2192549714 0000 150</t>
  </si>
  <si>
    <t>Возврат остатков субсидий на обеспечение комплексного развития сельских территорий из бюджетов муниципальных округов</t>
  </si>
  <si>
    <t xml:space="preserve"> 000 2192557614 0000 150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</si>
  <si>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округов</t>
  </si>
  <si>
    <t xml:space="preserve"> 000 2196001014 0000 150</t>
  </si>
  <si>
    <t xml:space="preserve">     ВСЕГО ДОХОДОВ</t>
  </si>
  <si>
    <t xml:space="preserve"> 000 202250814 0000 150</t>
  </si>
  <si>
    <t xml:space="preserve">к решению Собрания депутатов Каргопольского муниципального округа Архангельской области                                       "Об утверждении отчета об исполнении бюджета Каргопольского муниципального округа Архангельской области за 2022 год"                                                          </t>
  </si>
  <si>
    <t>от "___" __________ 2023 года № 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</si>
</sst>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7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14"/>
      <name val="Times New Roman"/>
      <family val="1"/>
      <charset val="204"/>
    </font>
    <font>
      <sz val="10.5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.5"/>
      <color rgb="FF000000"/>
      <name val="Times New Roman"/>
      <family val="1"/>
      <charset val="204"/>
    </font>
    <font>
      <b/>
      <sz val="8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CC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FFFF"/>
      </patternFill>
    </fill>
    <fill>
      <patternFill patternType="solid">
        <fgColor theme="4" tint="0.79998168889431442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rgb="FF000000"/>
      </top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rgb="FF000000"/>
      </right>
      <top style="thin">
        <color rgb="FF000000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23">
    <xf numFmtId="0" fontId="0" fillId="0" borderId="0"/>
    <xf numFmtId="0" fontId="3" fillId="0" borderId="0"/>
    <xf numFmtId="0" fontId="4" fillId="0" borderId="0">
      <alignment horizontal="left"/>
    </xf>
    <xf numFmtId="49" fontId="4" fillId="0" borderId="0"/>
    <xf numFmtId="0" fontId="3" fillId="0" borderId="4"/>
    <xf numFmtId="0" fontId="4" fillId="0" borderId="5">
      <alignment horizontal="left" wrapText="1" indent="2"/>
    </xf>
    <xf numFmtId="49" fontId="4" fillId="0" borderId="6">
      <alignment horizontal="center"/>
    </xf>
    <xf numFmtId="4" fontId="4" fillId="0" borderId="6">
      <alignment horizontal="right"/>
    </xf>
    <xf numFmtId="0" fontId="3" fillId="0" borderId="7"/>
    <xf numFmtId="0" fontId="4" fillId="0" borderId="0"/>
    <xf numFmtId="0" fontId="4" fillId="0" borderId="9"/>
    <xf numFmtId="0" fontId="4" fillId="4" borderId="0"/>
    <xf numFmtId="0" fontId="15" fillId="0" borderId="10"/>
    <xf numFmtId="0" fontId="4" fillId="0" borderId="10"/>
    <xf numFmtId="49" fontId="4" fillId="0" borderId="10"/>
    <xf numFmtId="0" fontId="3" fillId="0" borderId="10"/>
    <xf numFmtId="0" fontId="4" fillId="0" borderId="11">
      <alignment horizontal="left" wrapText="1"/>
    </xf>
    <xf numFmtId="49" fontId="4" fillId="0" borderId="12">
      <alignment horizontal="center"/>
    </xf>
    <xf numFmtId="49" fontId="4" fillId="0" borderId="13">
      <alignment horizontal="center"/>
    </xf>
    <xf numFmtId="4" fontId="4" fillId="0" borderId="13">
      <alignment horizontal="right"/>
    </xf>
    <xf numFmtId="0" fontId="3" fillId="0" borderId="15"/>
    <xf numFmtId="0" fontId="3" fillId="0" borderId="9"/>
    <xf numFmtId="0" fontId="16" fillId="0" borderId="9"/>
  </cellStyleXfs>
  <cellXfs count="61">
    <xf numFmtId="0" fontId="0" fillId="0" borderId="0" xfId="0"/>
    <xf numFmtId="0" fontId="1" fillId="0" borderId="0" xfId="0" applyFont="1" applyFill="1" applyBorder="1" applyAlignment="1">
      <alignment horizontal="left"/>
    </xf>
    <xf numFmtId="49" fontId="1" fillId="0" borderId="0" xfId="0" applyNumberFormat="1" applyFont="1" applyFill="1" applyBorder="1"/>
    <xf numFmtId="49" fontId="2" fillId="0" borderId="0" xfId="0" applyNumberFormat="1" applyFont="1" applyFill="1" applyBorder="1"/>
    <xf numFmtId="0" fontId="3" fillId="0" borderId="0" xfId="1" applyNumberFormat="1" applyProtection="1"/>
    <xf numFmtId="0" fontId="0" fillId="0" borderId="0" xfId="0" applyProtection="1">
      <protection locked="0"/>
    </xf>
    <xf numFmtId="0" fontId="4" fillId="0" borderId="0" xfId="2" applyNumberFormat="1" applyProtection="1">
      <alignment horizontal="left"/>
    </xf>
    <xf numFmtId="49" fontId="4" fillId="0" borderId="0" xfId="3" applyNumberFormat="1" applyProtection="1"/>
    <xf numFmtId="0" fontId="6" fillId="0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0" fontId="3" fillId="0" borderId="4" xfId="4" applyNumberFormat="1" applyProtection="1"/>
    <xf numFmtId="0" fontId="0" fillId="0" borderId="0" xfId="0" applyFill="1" applyProtection="1">
      <protection locked="0"/>
    </xf>
    <xf numFmtId="49" fontId="11" fillId="0" borderId="8" xfId="6" applyNumberFormat="1" applyFont="1" applyBorder="1" applyProtection="1">
      <alignment horizontal="center"/>
    </xf>
    <xf numFmtId="4" fontId="12" fillId="0" borderId="8" xfId="7" applyNumberFormat="1" applyFont="1" applyBorder="1" applyProtection="1">
      <alignment horizontal="right"/>
    </xf>
    <xf numFmtId="0" fontId="3" fillId="0" borderId="0" xfId="8" applyNumberFormat="1" applyBorder="1" applyProtection="1"/>
    <xf numFmtId="4" fontId="3" fillId="0" borderId="0" xfId="8" applyNumberFormat="1" applyBorder="1" applyProtection="1"/>
    <xf numFmtId="0" fontId="3" fillId="0" borderId="0" xfId="8" applyNumberFormat="1" applyFill="1" applyBorder="1" applyProtection="1"/>
    <xf numFmtId="0" fontId="7" fillId="2" borderId="16" xfId="5" applyNumberFormat="1" applyFont="1" applyFill="1" applyBorder="1" applyProtection="1">
      <alignment horizontal="left" wrapText="1" indent="2"/>
    </xf>
    <xf numFmtId="49" fontId="8" fillId="2" borderId="17" xfId="6" applyNumberFormat="1" applyFont="1" applyFill="1" applyBorder="1" applyProtection="1">
      <alignment horizontal="center"/>
    </xf>
    <xf numFmtId="4" fontId="9" fillId="2" borderId="17" xfId="7" applyNumberFormat="1" applyFont="1" applyFill="1" applyBorder="1" applyProtection="1">
      <alignment horizontal="right"/>
    </xf>
    <xf numFmtId="164" fontId="9" fillId="2" borderId="18" xfId="7" applyNumberFormat="1" applyFont="1" applyFill="1" applyBorder="1" applyProtection="1">
      <alignment horizontal="right"/>
    </xf>
    <xf numFmtId="0" fontId="7" fillId="3" borderId="19" xfId="5" applyNumberFormat="1" applyFont="1" applyFill="1" applyBorder="1" applyProtection="1">
      <alignment horizontal="left" wrapText="1" indent="2"/>
    </xf>
    <xf numFmtId="49" fontId="8" fillId="3" borderId="6" xfId="6" applyNumberFormat="1" applyFont="1" applyFill="1" applyBorder="1" applyProtection="1">
      <alignment horizontal="center"/>
    </xf>
    <xf numFmtId="4" fontId="9" fillId="3" borderId="6" xfId="7" applyNumberFormat="1" applyFont="1" applyFill="1" applyBorder="1" applyProtection="1">
      <alignment horizontal="right"/>
    </xf>
    <xf numFmtId="0" fontId="10" fillId="0" borderId="19" xfId="5" applyNumberFormat="1" applyFont="1" applyBorder="1" applyProtection="1">
      <alignment horizontal="left" wrapText="1" indent="2"/>
    </xf>
    <xf numFmtId="49" fontId="11" fillId="0" borderId="6" xfId="6" applyNumberFormat="1" applyFont="1" applyBorder="1" applyProtection="1">
      <alignment horizontal="center"/>
    </xf>
    <xf numFmtId="4" fontId="12" fillId="0" borderId="6" xfId="7" applyNumberFormat="1" applyFont="1" applyBorder="1" applyProtection="1">
      <alignment horizontal="right"/>
    </xf>
    <xf numFmtId="164" fontId="12" fillId="0" borderId="20" xfId="7" applyNumberFormat="1" applyFont="1" applyBorder="1" applyProtection="1">
      <alignment horizontal="right"/>
    </xf>
    <xf numFmtId="164" fontId="12" fillId="3" borderId="20" xfId="7" applyNumberFormat="1" applyFont="1" applyFill="1" applyBorder="1" applyProtection="1">
      <alignment horizontal="right"/>
    </xf>
    <xf numFmtId="0" fontId="10" fillId="0" borderId="19" xfId="5" applyNumberFormat="1" applyFont="1" applyFill="1" applyBorder="1" applyProtection="1">
      <alignment horizontal="left" wrapText="1" indent="2"/>
    </xf>
    <xf numFmtId="49" fontId="11" fillId="0" borderId="6" xfId="6" applyNumberFormat="1" applyFont="1" applyFill="1" applyBorder="1" applyProtection="1">
      <alignment horizontal="center"/>
    </xf>
    <xf numFmtId="4" fontId="12" fillId="0" borderId="6" xfId="7" applyNumberFormat="1" applyFont="1" applyFill="1" applyBorder="1" applyProtection="1">
      <alignment horizontal="right"/>
    </xf>
    <xf numFmtId="0" fontId="7" fillId="2" borderId="19" xfId="5" applyNumberFormat="1" applyFont="1" applyFill="1" applyBorder="1" applyProtection="1">
      <alignment horizontal="left" wrapText="1" indent="2"/>
    </xf>
    <xf numFmtId="49" fontId="8" fillId="2" borderId="6" xfId="6" applyNumberFormat="1" applyFont="1" applyFill="1" applyBorder="1" applyProtection="1">
      <alignment horizontal="center"/>
    </xf>
    <xf numFmtId="4" fontId="9" fillId="2" borderId="6" xfId="7" applyNumberFormat="1" applyFont="1" applyFill="1" applyBorder="1" applyProtection="1">
      <alignment horizontal="right"/>
    </xf>
    <xf numFmtId="164" fontId="9" fillId="2" borderId="20" xfId="7" applyNumberFormat="1" applyFont="1" applyFill="1" applyBorder="1" applyProtection="1">
      <alignment horizontal="right"/>
    </xf>
    <xf numFmtId="0" fontId="7" fillId="0" borderId="19" xfId="5" applyNumberFormat="1" applyFont="1" applyBorder="1" applyProtection="1">
      <alignment horizontal="left" wrapText="1" indent="2"/>
    </xf>
    <xf numFmtId="49" fontId="8" fillId="0" borderId="6" xfId="6" applyNumberFormat="1" applyFont="1" applyBorder="1" applyProtection="1">
      <alignment horizontal="center"/>
    </xf>
    <xf numFmtId="4" fontId="9" fillId="0" borderId="6" xfId="7" applyNumberFormat="1" applyFont="1" applyBorder="1" applyProtection="1">
      <alignment horizontal="right"/>
    </xf>
    <xf numFmtId="164" fontId="9" fillId="0" borderId="20" xfId="7" applyNumberFormat="1" applyFont="1" applyBorder="1" applyProtection="1">
      <alignment horizontal="right"/>
    </xf>
    <xf numFmtId="0" fontId="10" fillId="0" borderId="21" xfId="5" applyNumberFormat="1" applyFont="1" applyBorder="1" applyProtection="1">
      <alignment horizontal="left" wrapText="1" indent="2"/>
    </xf>
    <xf numFmtId="0" fontId="13" fillId="2" borderId="22" xfId="9" applyNumberFormat="1" applyFont="1" applyFill="1" applyBorder="1" applyProtection="1"/>
    <xf numFmtId="0" fontId="13" fillId="2" borderId="14" xfId="10" applyNumberFormat="1" applyFont="1" applyFill="1" applyBorder="1" applyProtection="1"/>
    <xf numFmtId="4" fontId="14" fillId="2" borderId="14" xfId="10" applyNumberFormat="1" applyFont="1" applyFill="1" applyBorder="1" applyProtection="1"/>
    <xf numFmtId="164" fontId="9" fillId="2" borderId="23" xfId="7" applyNumberFormat="1" applyFont="1" applyFill="1" applyBorder="1" applyProtection="1">
      <alignment horizontal="right"/>
    </xf>
    <xf numFmtId="164" fontId="12" fillId="0" borderId="0" xfId="7" applyNumberFormat="1" applyFont="1" applyBorder="1" applyProtection="1">
      <alignment horizontal="right"/>
    </xf>
    <xf numFmtId="49" fontId="4" fillId="0" borderId="0" xfId="3" applyNumberFormat="1" applyFill="1" applyProtection="1"/>
    <xf numFmtId="4" fontId="9" fillId="0" borderId="6" xfId="7" applyNumberFormat="1" applyFont="1" applyFill="1" applyBorder="1" applyProtection="1">
      <alignment horizontal="right"/>
    </xf>
    <xf numFmtId="4" fontId="12" fillId="0" borderId="8" xfId="7" applyNumberFormat="1" applyFont="1" applyFill="1" applyBorder="1" applyProtection="1">
      <alignment horizontal="right"/>
    </xf>
    <xf numFmtId="4" fontId="9" fillId="5" borderId="6" xfId="7" applyNumberFormat="1" applyFont="1" applyFill="1" applyBorder="1" applyProtection="1">
      <alignment horizontal="right"/>
    </xf>
    <xf numFmtId="0" fontId="7" fillId="5" borderId="19" xfId="5" applyNumberFormat="1" applyFont="1" applyFill="1" applyBorder="1" applyProtection="1">
      <alignment horizontal="left" wrapText="1" indent="2"/>
    </xf>
    <xf numFmtId="49" fontId="8" fillId="5" borderId="6" xfId="6" applyNumberFormat="1" applyFont="1" applyFill="1" applyBorder="1" applyProtection="1">
      <alignment horizontal="center"/>
    </xf>
    <xf numFmtId="164" fontId="9" fillId="5" borderId="20" xfId="7" applyNumberFormat="1" applyFont="1" applyFill="1" applyBorder="1" applyProtection="1">
      <alignment horizontal="right"/>
    </xf>
    <xf numFmtId="164" fontId="12" fillId="5" borderId="20" xfId="7" applyNumberFormat="1" applyFont="1" applyFill="1" applyBorder="1" applyProtection="1">
      <alignment horizontal="right"/>
    </xf>
    <xf numFmtId="164" fontId="9" fillId="5" borderId="24" xfId="7" applyNumberFormat="1" applyFont="1" applyFill="1" applyBorder="1" applyProtection="1">
      <alignment horizontal="right"/>
    </xf>
    <xf numFmtId="49" fontId="2" fillId="0" borderId="0" xfId="0" applyNumberFormat="1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/>
    </xf>
    <xf numFmtId="49" fontId="5" fillId="0" borderId="0" xfId="0" applyNumberFormat="1" applyFont="1" applyFill="1" applyBorder="1" applyAlignment="1">
      <alignment horizontal="center" wrapText="1"/>
    </xf>
  </cellXfs>
  <cellStyles count="23">
    <cellStyle name="xl100" xfId="12"/>
    <cellStyle name="xl104" xfId="20"/>
    <cellStyle name="xl110" xfId="18"/>
    <cellStyle name="xl24" xfId="2"/>
    <cellStyle name="xl25" xfId="9"/>
    <cellStyle name="xl27" xfId="1"/>
    <cellStyle name="xl31" xfId="5"/>
    <cellStyle name="xl38" xfId="10"/>
    <cellStyle name="xl40" xfId="3"/>
    <cellStyle name="xl41" xfId="17"/>
    <cellStyle name="xl43" xfId="6"/>
    <cellStyle name="xl45" xfId="7"/>
    <cellStyle name="xl46" xfId="11"/>
    <cellStyle name="xl55" xfId="22"/>
    <cellStyle name="xl65" xfId="4"/>
    <cellStyle name="xl66" xfId="8"/>
    <cellStyle name="xl79" xfId="16"/>
    <cellStyle name="xl86" xfId="21"/>
    <cellStyle name="xl90" xfId="14"/>
    <cellStyle name="xl91" xfId="19"/>
    <cellStyle name="xl98" xfId="13"/>
    <cellStyle name="xl99" xfId="15"/>
    <cellStyle name="Обычный" xfId="0" builtinId="0"/>
  </cellStyles>
  <dxfs count="0"/>
  <tableStyles count="0" defaultTableStyle="TableStyleMedium2" defaultPivotStyle="PivotStyleLight16"/>
  <colors>
    <mruColors>
      <color rgb="FFFFCCFF"/>
      <color rgb="FFFF99FF"/>
      <color rgb="FFCCECFF"/>
      <color rgb="FF66FF99"/>
      <color rgb="FF99FFCC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7"/>
  <sheetViews>
    <sheetView tabSelected="1" workbookViewId="0">
      <selection activeCell="G2" sqref="G2"/>
    </sheetView>
  </sheetViews>
  <sheetFormatPr defaultRowHeight="15" x14ac:dyDescent="0.25"/>
  <cols>
    <col min="1" max="1" width="50.85546875" style="5" customWidth="1"/>
    <col min="2" max="2" width="22.85546875" style="5" customWidth="1"/>
    <col min="3" max="3" width="17.140625" style="5" customWidth="1"/>
    <col min="4" max="4" width="17.42578125" style="14" customWidth="1"/>
    <col min="5" max="5" width="17" style="5" customWidth="1"/>
    <col min="6" max="6" width="13.28515625" style="5" customWidth="1"/>
    <col min="7" max="7" width="15.7109375" style="5" customWidth="1"/>
    <col min="8" max="16384" width="9.140625" style="5"/>
  </cols>
  <sheetData>
    <row r="1" spans="1:7" ht="17.100000000000001" customHeight="1" x14ac:dyDescent="0.25">
      <c r="A1" s="1"/>
      <c r="B1" s="1"/>
      <c r="C1" s="1"/>
      <c r="D1" s="2"/>
      <c r="E1" s="3" t="s">
        <v>0</v>
      </c>
      <c r="F1" s="3"/>
      <c r="G1" s="4"/>
    </row>
    <row r="2" spans="1:7" ht="61.5" customHeight="1" x14ac:dyDescent="0.25">
      <c r="A2" s="1"/>
      <c r="B2" s="1"/>
      <c r="C2" s="1"/>
      <c r="D2" s="58" t="s">
        <v>260</v>
      </c>
      <c r="E2" s="58"/>
      <c r="F2" s="58"/>
      <c r="G2" s="4"/>
    </row>
    <row r="3" spans="1:7" ht="17.25" customHeight="1" x14ac:dyDescent="0.25">
      <c r="A3" s="1"/>
      <c r="B3" s="1"/>
      <c r="C3" s="1"/>
      <c r="D3" s="58" t="s">
        <v>261</v>
      </c>
      <c r="E3" s="58"/>
      <c r="F3" s="58"/>
      <c r="G3" s="4"/>
    </row>
    <row r="4" spans="1:7" ht="14.1" customHeight="1" x14ac:dyDescent="0.25">
      <c r="A4" s="6"/>
      <c r="B4" s="6"/>
      <c r="C4" s="7"/>
      <c r="D4" s="49"/>
      <c r="E4" s="4"/>
      <c r="F4" s="4"/>
      <c r="G4" s="4"/>
    </row>
    <row r="5" spans="1:7" ht="15" customHeight="1" x14ac:dyDescent="0.3">
      <c r="A5" s="59"/>
      <c r="B5" s="59"/>
      <c r="C5" s="59"/>
      <c r="D5" s="59"/>
      <c r="E5" s="59"/>
      <c r="F5" s="59"/>
    </row>
    <row r="6" spans="1:7" ht="15.2" customHeight="1" x14ac:dyDescent="0.25">
      <c r="A6" s="60" t="s">
        <v>1</v>
      </c>
      <c r="B6" s="60"/>
      <c r="C6" s="60"/>
      <c r="D6" s="60"/>
      <c r="E6" s="60"/>
      <c r="F6" s="60"/>
    </row>
    <row r="7" spans="1:7" ht="23.25" customHeight="1" x14ac:dyDescent="0.25">
      <c r="A7" s="60"/>
      <c r="B7" s="60"/>
      <c r="C7" s="60"/>
      <c r="D7" s="60"/>
      <c r="E7" s="60"/>
      <c r="F7" s="60"/>
    </row>
    <row r="8" spans="1:7" ht="7.5" customHeight="1" x14ac:dyDescent="0.25">
      <c r="A8" s="4"/>
    </row>
    <row r="9" spans="1:7" ht="7.5" customHeight="1" thickBot="1" x14ac:dyDescent="0.3">
      <c r="A9" s="4"/>
    </row>
    <row r="10" spans="1:7" ht="140.44999999999999" customHeight="1" thickBot="1" x14ac:dyDescent="0.3">
      <c r="A10" s="8" t="s">
        <v>2</v>
      </c>
      <c r="B10" s="9" t="s">
        <v>3</v>
      </c>
      <c r="C10" s="10" t="s">
        <v>4</v>
      </c>
      <c r="D10" s="11" t="s">
        <v>5</v>
      </c>
      <c r="E10" s="12" t="s">
        <v>6</v>
      </c>
      <c r="F10" s="11" t="s">
        <v>7</v>
      </c>
      <c r="G10" s="13"/>
    </row>
    <row r="11" spans="1:7" ht="22.5" customHeight="1" x14ac:dyDescent="0.25">
      <c r="A11" s="20" t="s">
        <v>8</v>
      </c>
      <c r="B11" s="21" t="s">
        <v>9</v>
      </c>
      <c r="C11" s="22">
        <v>164250742.69</v>
      </c>
      <c r="D11" s="22">
        <v>164250742.69</v>
      </c>
      <c r="E11" s="22">
        <v>177299795.94</v>
      </c>
      <c r="F11" s="23">
        <f>E11/D11*100</f>
        <v>107.94459314843297</v>
      </c>
      <c r="G11" s="17"/>
    </row>
    <row r="12" spans="1:7" ht="20.25" customHeight="1" x14ac:dyDescent="0.25">
      <c r="A12" s="53" t="s">
        <v>10</v>
      </c>
      <c r="B12" s="54" t="s">
        <v>11</v>
      </c>
      <c r="C12" s="52">
        <f>C13</f>
        <v>81358865</v>
      </c>
      <c r="D12" s="52">
        <f>D13</f>
        <v>81358865</v>
      </c>
      <c r="E12" s="52">
        <v>88345895.5</v>
      </c>
      <c r="F12" s="55">
        <f t="shared" ref="F12:F76" si="0">E12/D12*100</f>
        <v>108.58791540417876</v>
      </c>
      <c r="G12" s="17"/>
    </row>
    <row r="13" spans="1:7" ht="21.75" customHeight="1" x14ac:dyDescent="0.25">
      <c r="A13" s="27" t="s">
        <v>12</v>
      </c>
      <c r="B13" s="28" t="s">
        <v>13</v>
      </c>
      <c r="C13" s="29">
        <f>C14+C15+C16+C17</f>
        <v>81358865</v>
      </c>
      <c r="D13" s="34">
        <f>D14+D15+D16+D17</f>
        <v>81358865</v>
      </c>
      <c r="E13" s="29">
        <f>SUM(E14:E17)</f>
        <v>88345895.500000015</v>
      </c>
      <c r="F13" s="30">
        <f t="shared" si="0"/>
        <v>108.58791540417879</v>
      </c>
      <c r="G13" s="17"/>
    </row>
    <row r="14" spans="1:7" ht="64.5" x14ac:dyDescent="0.25">
      <c r="A14" s="27" t="s">
        <v>14</v>
      </c>
      <c r="B14" s="28" t="s">
        <v>15</v>
      </c>
      <c r="C14" s="29">
        <v>80408865</v>
      </c>
      <c r="D14" s="34">
        <v>80408865</v>
      </c>
      <c r="E14" s="29">
        <v>86399642.620000005</v>
      </c>
      <c r="F14" s="30">
        <f t="shared" si="0"/>
        <v>107.45039445588493</v>
      </c>
      <c r="G14" s="17"/>
    </row>
    <row r="15" spans="1:7" ht="102.75" x14ac:dyDescent="0.25">
      <c r="A15" s="27" t="s">
        <v>16</v>
      </c>
      <c r="B15" s="28" t="s">
        <v>17</v>
      </c>
      <c r="C15" s="29">
        <v>400000</v>
      </c>
      <c r="D15" s="34">
        <v>400000</v>
      </c>
      <c r="E15" s="29">
        <v>420460.43</v>
      </c>
      <c r="F15" s="30">
        <f t="shared" si="0"/>
        <v>105.11510749999999</v>
      </c>
      <c r="G15" s="17"/>
    </row>
    <row r="16" spans="1:7" ht="39" x14ac:dyDescent="0.25">
      <c r="A16" s="27" t="s">
        <v>18</v>
      </c>
      <c r="B16" s="28" t="s">
        <v>19</v>
      </c>
      <c r="C16" s="29">
        <v>300000</v>
      </c>
      <c r="D16" s="34">
        <v>300000</v>
      </c>
      <c r="E16" s="29">
        <v>1062258.23</v>
      </c>
      <c r="F16" s="30">
        <f t="shared" si="0"/>
        <v>354.08607666666666</v>
      </c>
      <c r="G16" s="17"/>
    </row>
    <row r="17" spans="1:7" ht="77.25" x14ac:dyDescent="0.25">
      <c r="A17" s="27" t="s">
        <v>20</v>
      </c>
      <c r="B17" s="28" t="s">
        <v>21</v>
      </c>
      <c r="C17" s="29">
        <v>250000</v>
      </c>
      <c r="D17" s="34">
        <v>250000</v>
      </c>
      <c r="E17" s="29">
        <v>463534.22</v>
      </c>
      <c r="F17" s="30">
        <f t="shared" si="0"/>
        <v>185.41368800000001</v>
      </c>
      <c r="G17" s="17"/>
    </row>
    <row r="18" spans="1:7" ht="43.5" customHeight="1" x14ac:dyDescent="0.25">
      <c r="A18" s="53" t="s">
        <v>22</v>
      </c>
      <c r="B18" s="54" t="s">
        <v>23</v>
      </c>
      <c r="C18" s="52">
        <f>C19</f>
        <v>24632656</v>
      </c>
      <c r="D18" s="52">
        <f>D19</f>
        <v>24632656</v>
      </c>
      <c r="E18" s="52">
        <f>E19</f>
        <v>26513643.049999997</v>
      </c>
      <c r="F18" s="55">
        <f t="shared" si="0"/>
        <v>107.636151984585</v>
      </c>
      <c r="G18" s="17"/>
    </row>
    <row r="19" spans="1:7" ht="27" customHeight="1" x14ac:dyDescent="0.25">
      <c r="A19" s="27" t="s">
        <v>24</v>
      </c>
      <c r="B19" s="28" t="s">
        <v>25</v>
      </c>
      <c r="C19" s="29">
        <f>C20+C21+C22+C23</f>
        <v>24632656</v>
      </c>
      <c r="D19" s="34">
        <v>24632656</v>
      </c>
      <c r="E19" s="29">
        <f>SUM(E20:E23)</f>
        <v>26513643.049999997</v>
      </c>
      <c r="F19" s="30">
        <f t="shared" si="0"/>
        <v>107.636151984585</v>
      </c>
      <c r="G19" s="17"/>
    </row>
    <row r="20" spans="1:7" ht="105.75" customHeight="1" x14ac:dyDescent="0.25">
      <c r="A20" s="27" t="s">
        <v>26</v>
      </c>
      <c r="B20" s="28" t="s">
        <v>27</v>
      </c>
      <c r="C20" s="29">
        <v>11096656</v>
      </c>
      <c r="D20" s="34">
        <v>11096656</v>
      </c>
      <c r="E20" s="29">
        <v>13291475.92</v>
      </c>
      <c r="F20" s="30">
        <f t="shared" si="0"/>
        <v>119.77911111239278</v>
      </c>
      <c r="G20" s="17"/>
    </row>
    <row r="21" spans="1:7" ht="118.5" customHeight="1" x14ac:dyDescent="0.25">
      <c r="A21" s="27" t="s">
        <v>28</v>
      </c>
      <c r="B21" s="28" t="s">
        <v>29</v>
      </c>
      <c r="C21" s="29">
        <v>136000</v>
      </c>
      <c r="D21" s="34">
        <v>136000</v>
      </c>
      <c r="E21" s="29">
        <v>71794.59</v>
      </c>
      <c r="F21" s="30">
        <f t="shared" si="0"/>
        <v>52.790139705882353</v>
      </c>
      <c r="G21" s="17"/>
    </row>
    <row r="22" spans="1:7" ht="108" customHeight="1" x14ac:dyDescent="0.25">
      <c r="A22" s="27" t="s">
        <v>30</v>
      </c>
      <c r="B22" s="28" t="s">
        <v>31</v>
      </c>
      <c r="C22" s="29">
        <v>13400000</v>
      </c>
      <c r="D22" s="34">
        <v>13400000</v>
      </c>
      <c r="E22" s="29">
        <v>14675290.5</v>
      </c>
      <c r="F22" s="30">
        <f t="shared" si="0"/>
        <v>109.51709328358208</v>
      </c>
      <c r="G22" s="17"/>
    </row>
    <row r="23" spans="1:7" ht="105" customHeight="1" x14ac:dyDescent="0.25">
      <c r="A23" s="27" t="s">
        <v>32</v>
      </c>
      <c r="B23" s="28" t="s">
        <v>33</v>
      </c>
      <c r="C23" s="29">
        <v>0</v>
      </c>
      <c r="D23" s="34">
        <v>0</v>
      </c>
      <c r="E23" s="29">
        <v>-1524917.96</v>
      </c>
      <c r="F23" s="30">
        <v>0</v>
      </c>
      <c r="G23" s="17"/>
    </row>
    <row r="24" spans="1:7" ht="22.5" customHeight="1" x14ac:dyDescent="0.25">
      <c r="A24" s="53" t="s">
        <v>34</v>
      </c>
      <c r="B24" s="54" t="s">
        <v>35</v>
      </c>
      <c r="C24" s="52">
        <f>C25+C29+C30+C31</f>
        <v>17205000</v>
      </c>
      <c r="D24" s="52">
        <f>D25+D29+D30+D31</f>
        <v>20870000</v>
      </c>
      <c r="E24" s="52">
        <f>SUM(E25+E28+E29+E30+E31)</f>
        <v>17890584.879999999</v>
      </c>
      <c r="F24" s="55">
        <f t="shared" si="0"/>
        <v>85.72393330138955</v>
      </c>
      <c r="G24" s="17"/>
    </row>
    <row r="25" spans="1:7" ht="26.25" x14ac:dyDescent="0.25">
      <c r="A25" s="27" t="s">
        <v>36</v>
      </c>
      <c r="B25" s="28" t="s">
        <v>37</v>
      </c>
      <c r="C25" s="29">
        <f>C26+C27+C28</f>
        <v>13630000</v>
      </c>
      <c r="D25" s="34">
        <v>13630000</v>
      </c>
      <c r="E25" s="29">
        <f>SUM(E26:E27)</f>
        <v>13322710.98</v>
      </c>
      <c r="F25" s="30">
        <f t="shared" si="0"/>
        <v>97.74549508437272</v>
      </c>
      <c r="G25" s="17"/>
    </row>
    <row r="26" spans="1:7" ht="26.25" x14ac:dyDescent="0.25">
      <c r="A26" s="27" t="s">
        <v>38</v>
      </c>
      <c r="B26" s="28" t="s">
        <v>39</v>
      </c>
      <c r="C26" s="29">
        <v>9630000</v>
      </c>
      <c r="D26" s="34">
        <v>9630000</v>
      </c>
      <c r="E26" s="29">
        <v>9728354.4000000004</v>
      </c>
      <c r="F26" s="30">
        <f t="shared" si="0"/>
        <v>101.02133333333335</v>
      </c>
      <c r="G26" s="17"/>
    </row>
    <row r="27" spans="1:7" ht="39" x14ac:dyDescent="0.25">
      <c r="A27" s="27" t="s">
        <v>40</v>
      </c>
      <c r="B27" s="28" t="s">
        <v>41</v>
      </c>
      <c r="C27" s="29">
        <v>4000000</v>
      </c>
      <c r="D27" s="34">
        <v>4000000</v>
      </c>
      <c r="E27" s="29">
        <v>3594356.58</v>
      </c>
      <c r="F27" s="30">
        <f t="shared" si="0"/>
        <v>89.858914499999997</v>
      </c>
      <c r="G27" s="17"/>
    </row>
    <row r="28" spans="1:7" ht="39" x14ac:dyDescent="0.25">
      <c r="A28" s="27" t="s">
        <v>42</v>
      </c>
      <c r="B28" s="28" t="s">
        <v>43</v>
      </c>
      <c r="C28" s="29">
        <v>0</v>
      </c>
      <c r="D28" s="34">
        <v>0</v>
      </c>
      <c r="E28" s="29">
        <v>-76.34</v>
      </c>
      <c r="F28" s="30"/>
      <c r="G28" s="17"/>
    </row>
    <row r="29" spans="1:7" ht="26.25" x14ac:dyDescent="0.25">
      <c r="A29" s="27" t="s">
        <v>44</v>
      </c>
      <c r="B29" s="28" t="s">
        <v>45</v>
      </c>
      <c r="C29" s="29">
        <v>0</v>
      </c>
      <c r="D29" s="34">
        <v>3665000</v>
      </c>
      <c r="E29" s="29">
        <v>146211.76999999999</v>
      </c>
      <c r="F29" s="30">
        <f t="shared" si="0"/>
        <v>3.9894070941336972</v>
      </c>
      <c r="G29" s="17"/>
    </row>
    <row r="30" spans="1:7" x14ac:dyDescent="0.25">
      <c r="A30" s="27" t="s">
        <v>46</v>
      </c>
      <c r="B30" s="28" t="s">
        <v>47</v>
      </c>
      <c r="C30" s="29">
        <v>530000</v>
      </c>
      <c r="D30" s="34">
        <v>530000</v>
      </c>
      <c r="E30" s="29">
        <v>553436.02</v>
      </c>
      <c r="F30" s="30">
        <f t="shared" si="0"/>
        <v>104.42189056603775</v>
      </c>
      <c r="G30" s="17"/>
    </row>
    <row r="31" spans="1:7" ht="39" x14ac:dyDescent="0.25">
      <c r="A31" s="27" t="s">
        <v>48</v>
      </c>
      <c r="B31" s="28" t="s">
        <v>49</v>
      </c>
      <c r="C31" s="29">
        <v>3045000</v>
      </c>
      <c r="D31" s="34">
        <v>3045000</v>
      </c>
      <c r="E31" s="29">
        <v>3868302.45</v>
      </c>
      <c r="F31" s="30">
        <f t="shared" si="0"/>
        <v>127.0378472906404</v>
      </c>
      <c r="G31" s="17"/>
    </row>
    <row r="32" spans="1:7" ht="23.25" customHeight="1" x14ac:dyDescent="0.25">
      <c r="A32" s="53" t="s">
        <v>50</v>
      </c>
      <c r="B32" s="54" t="s">
        <v>51</v>
      </c>
      <c r="C32" s="52">
        <f>C33+C35</f>
        <v>10276000</v>
      </c>
      <c r="D32" s="52">
        <f>D33+D35</f>
        <v>10276000</v>
      </c>
      <c r="E32" s="52">
        <f>E33+E35</f>
        <v>9198855.5599999987</v>
      </c>
      <c r="F32" s="55">
        <f t="shared" si="0"/>
        <v>89.517862592448409</v>
      </c>
      <c r="G32" s="17"/>
    </row>
    <row r="33" spans="1:7" x14ac:dyDescent="0.25">
      <c r="A33" s="27" t="s">
        <v>52</v>
      </c>
      <c r="B33" s="28" t="s">
        <v>53</v>
      </c>
      <c r="C33" s="29">
        <v>4368000</v>
      </c>
      <c r="D33" s="34">
        <v>4368000</v>
      </c>
      <c r="E33" s="29">
        <v>4518105.3</v>
      </c>
      <c r="F33" s="30">
        <f t="shared" si="0"/>
        <v>103.43647664835164</v>
      </c>
      <c r="G33" s="17"/>
    </row>
    <row r="34" spans="1:7" ht="39" x14ac:dyDescent="0.25">
      <c r="A34" s="27" t="s">
        <v>54</v>
      </c>
      <c r="B34" s="28" t="s">
        <v>55</v>
      </c>
      <c r="C34" s="29">
        <v>4368000</v>
      </c>
      <c r="D34" s="34">
        <v>4368000</v>
      </c>
      <c r="E34" s="29">
        <v>4518105.3</v>
      </c>
      <c r="F34" s="30">
        <f t="shared" si="0"/>
        <v>103.43647664835164</v>
      </c>
      <c r="G34" s="17"/>
    </row>
    <row r="35" spans="1:7" x14ac:dyDescent="0.25">
      <c r="A35" s="27" t="s">
        <v>56</v>
      </c>
      <c r="B35" s="28" t="s">
        <v>57</v>
      </c>
      <c r="C35" s="29">
        <v>5908000</v>
      </c>
      <c r="D35" s="34">
        <v>5908000</v>
      </c>
      <c r="E35" s="29">
        <v>4680750.26</v>
      </c>
      <c r="F35" s="30">
        <f t="shared" si="0"/>
        <v>79.227323290453626</v>
      </c>
      <c r="G35" s="17"/>
    </row>
    <row r="36" spans="1:7" x14ac:dyDescent="0.25">
      <c r="A36" s="27" t="s">
        <v>58</v>
      </c>
      <c r="B36" s="28" t="s">
        <v>59</v>
      </c>
      <c r="C36" s="29">
        <v>2000000</v>
      </c>
      <c r="D36" s="34">
        <v>2000000</v>
      </c>
      <c r="E36" s="29">
        <v>1524896.17</v>
      </c>
      <c r="F36" s="30">
        <f t="shared" si="0"/>
        <v>76.244808499999991</v>
      </c>
      <c r="G36" s="17"/>
    </row>
    <row r="37" spans="1:7" x14ac:dyDescent="0.25">
      <c r="A37" s="27" t="s">
        <v>60</v>
      </c>
      <c r="B37" s="28" t="s">
        <v>61</v>
      </c>
      <c r="C37" s="29">
        <v>3908000</v>
      </c>
      <c r="D37" s="34">
        <v>3908000</v>
      </c>
      <c r="E37" s="29">
        <v>3155854.09</v>
      </c>
      <c r="F37" s="30">
        <f t="shared" si="0"/>
        <v>80.753687052200604</v>
      </c>
      <c r="G37" s="17"/>
    </row>
    <row r="38" spans="1:7" ht="21" customHeight="1" x14ac:dyDescent="0.25">
      <c r="A38" s="53" t="s">
        <v>62</v>
      </c>
      <c r="B38" s="54" t="s">
        <v>63</v>
      </c>
      <c r="C38" s="52">
        <f>C39+C41+C43</f>
        <v>2125000</v>
      </c>
      <c r="D38" s="52">
        <f>D39+D41+D43</f>
        <v>2125000</v>
      </c>
      <c r="E38" s="52">
        <f>E39+E41+E43</f>
        <v>2686757.07</v>
      </c>
      <c r="F38" s="55">
        <f t="shared" si="0"/>
        <v>126.4356268235294</v>
      </c>
      <c r="G38" s="17"/>
    </row>
    <row r="39" spans="1:7" ht="26.25" x14ac:dyDescent="0.25">
      <c r="A39" s="27" t="s">
        <v>64</v>
      </c>
      <c r="B39" s="28" t="s">
        <v>65</v>
      </c>
      <c r="C39" s="29">
        <v>1900000</v>
      </c>
      <c r="D39" s="34">
        <v>1900000</v>
      </c>
      <c r="E39" s="29">
        <v>2485162.0699999998</v>
      </c>
      <c r="F39" s="30">
        <f t="shared" si="0"/>
        <v>130.7980036842105</v>
      </c>
      <c r="G39" s="17"/>
    </row>
    <row r="40" spans="1:7" ht="39" x14ac:dyDescent="0.25">
      <c r="A40" s="27" t="s">
        <v>66</v>
      </c>
      <c r="B40" s="28" t="s">
        <v>67</v>
      </c>
      <c r="C40" s="29">
        <v>1900000</v>
      </c>
      <c r="D40" s="34">
        <v>1900000</v>
      </c>
      <c r="E40" s="29">
        <v>2485162.0699999998</v>
      </c>
      <c r="F40" s="30">
        <f t="shared" si="0"/>
        <v>130.7980036842105</v>
      </c>
      <c r="G40" s="17"/>
    </row>
    <row r="41" spans="1:7" ht="39" x14ac:dyDescent="0.25">
      <c r="A41" s="27" t="s">
        <v>68</v>
      </c>
      <c r="B41" s="28" t="s">
        <v>69</v>
      </c>
      <c r="C41" s="29">
        <v>25000</v>
      </c>
      <c r="D41" s="34">
        <v>25000</v>
      </c>
      <c r="E41" s="29">
        <v>15200</v>
      </c>
      <c r="F41" s="30">
        <f t="shared" si="0"/>
        <v>60.8</v>
      </c>
      <c r="G41" s="17"/>
    </row>
    <row r="42" spans="1:7" ht="64.5" x14ac:dyDescent="0.25">
      <c r="A42" s="27" t="s">
        <v>70</v>
      </c>
      <c r="B42" s="28" t="s">
        <v>71</v>
      </c>
      <c r="C42" s="29">
        <v>25000</v>
      </c>
      <c r="D42" s="34">
        <v>25000</v>
      </c>
      <c r="E42" s="29">
        <v>15200</v>
      </c>
      <c r="F42" s="30">
        <f t="shared" si="0"/>
        <v>60.8</v>
      </c>
      <c r="G42" s="17"/>
    </row>
    <row r="43" spans="1:7" ht="39" x14ac:dyDescent="0.25">
      <c r="A43" s="27" t="s">
        <v>72</v>
      </c>
      <c r="B43" s="28" t="s">
        <v>73</v>
      </c>
      <c r="C43" s="29">
        <v>200000</v>
      </c>
      <c r="D43" s="34">
        <v>200000</v>
      </c>
      <c r="E43" s="29">
        <v>186395</v>
      </c>
      <c r="F43" s="30">
        <f t="shared" si="0"/>
        <v>93.197500000000005</v>
      </c>
      <c r="G43" s="17"/>
    </row>
    <row r="44" spans="1:7" ht="166.5" x14ac:dyDescent="0.25">
      <c r="A44" s="27" t="s">
        <v>74</v>
      </c>
      <c r="B44" s="28" t="s">
        <v>75</v>
      </c>
      <c r="C44" s="29">
        <v>200000</v>
      </c>
      <c r="D44" s="34">
        <v>200000</v>
      </c>
      <c r="E44" s="29">
        <v>186395</v>
      </c>
      <c r="F44" s="30">
        <f t="shared" si="0"/>
        <v>93.197500000000005</v>
      </c>
      <c r="G44" s="17"/>
    </row>
    <row r="45" spans="1:7" ht="39" hidden="1" x14ac:dyDescent="0.25">
      <c r="A45" s="24" t="s">
        <v>76</v>
      </c>
      <c r="B45" s="25" t="s">
        <v>77</v>
      </c>
      <c r="C45" s="26">
        <v>0</v>
      </c>
      <c r="D45" s="50">
        <v>0</v>
      </c>
      <c r="E45" s="26">
        <v>0</v>
      </c>
      <c r="F45" s="31"/>
      <c r="G45" s="17"/>
    </row>
    <row r="46" spans="1:7" ht="26.25" hidden="1" x14ac:dyDescent="0.25">
      <c r="A46" s="27" t="s">
        <v>78</v>
      </c>
      <c r="B46" s="28" t="s">
        <v>79</v>
      </c>
      <c r="C46" s="29">
        <v>0</v>
      </c>
      <c r="D46" s="34">
        <v>0</v>
      </c>
      <c r="E46" s="29">
        <v>0</v>
      </c>
      <c r="F46" s="30"/>
      <c r="G46" s="17"/>
    </row>
    <row r="47" spans="1:7" ht="44.25" customHeight="1" x14ac:dyDescent="0.25">
      <c r="A47" s="53" t="s">
        <v>80</v>
      </c>
      <c r="B47" s="54" t="s">
        <v>81</v>
      </c>
      <c r="C47" s="52">
        <f>C48+C54</f>
        <v>20318000</v>
      </c>
      <c r="D47" s="52">
        <f>D48+D54</f>
        <v>20318000</v>
      </c>
      <c r="E47" s="52">
        <f>E48+E54+E53</f>
        <v>22937149.859999999</v>
      </c>
      <c r="F47" s="55">
        <f t="shared" si="0"/>
        <v>112.89078580568955</v>
      </c>
      <c r="G47" s="17"/>
    </row>
    <row r="48" spans="1:7" ht="77.25" x14ac:dyDescent="0.25">
      <c r="A48" s="27" t="s">
        <v>82</v>
      </c>
      <c r="B48" s="28" t="s">
        <v>83</v>
      </c>
      <c r="C48" s="29">
        <v>13378000</v>
      </c>
      <c r="D48" s="34">
        <v>13378000</v>
      </c>
      <c r="E48" s="29">
        <v>15187385.67</v>
      </c>
      <c r="F48" s="30">
        <f t="shared" si="0"/>
        <v>113.52508349529077</v>
      </c>
      <c r="G48" s="18"/>
    </row>
    <row r="49" spans="1:7" ht="77.25" x14ac:dyDescent="0.25">
      <c r="A49" s="27" t="s">
        <v>84</v>
      </c>
      <c r="B49" s="28" t="s">
        <v>85</v>
      </c>
      <c r="C49" s="29">
        <v>8450000</v>
      </c>
      <c r="D49" s="34">
        <v>8450000</v>
      </c>
      <c r="E49" s="29">
        <v>9774799.6099999994</v>
      </c>
      <c r="F49" s="30">
        <f t="shared" si="0"/>
        <v>115.67810189349113</v>
      </c>
      <c r="G49" s="17"/>
    </row>
    <row r="50" spans="1:7" ht="77.25" x14ac:dyDescent="0.25">
      <c r="A50" s="27" t="s">
        <v>86</v>
      </c>
      <c r="B50" s="28" t="s">
        <v>87</v>
      </c>
      <c r="C50" s="29">
        <v>858000</v>
      </c>
      <c r="D50" s="34">
        <v>858000</v>
      </c>
      <c r="E50" s="29">
        <v>1010181.1</v>
      </c>
      <c r="F50" s="30">
        <f t="shared" si="0"/>
        <v>117.73672494172493</v>
      </c>
      <c r="G50" s="17"/>
    </row>
    <row r="51" spans="1:7" ht="64.5" x14ac:dyDescent="0.25">
      <c r="A51" s="27" t="s">
        <v>88</v>
      </c>
      <c r="B51" s="28" t="s">
        <v>89</v>
      </c>
      <c r="C51" s="29">
        <v>170000</v>
      </c>
      <c r="D51" s="34">
        <v>170000</v>
      </c>
      <c r="E51" s="29">
        <v>122293.2</v>
      </c>
      <c r="F51" s="30">
        <f t="shared" si="0"/>
        <v>71.937176470588241</v>
      </c>
      <c r="G51" s="17"/>
    </row>
    <row r="52" spans="1:7" ht="39" x14ac:dyDescent="0.25">
      <c r="A52" s="27" t="s">
        <v>90</v>
      </c>
      <c r="B52" s="28" t="s">
        <v>91</v>
      </c>
      <c r="C52" s="29">
        <v>3900000</v>
      </c>
      <c r="D52" s="34">
        <v>3900000</v>
      </c>
      <c r="E52" s="29">
        <v>4280111.76</v>
      </c>
      <c r="F52" s="30">
        <f t="shared" si="0"/>
        <v>109.74645538461539</v>
      </c>
      <c r="G52" s="17"/>
    </row>
    <row r="53" spans="1:7" ht="54" customHeight="1" x14ac:dyDescent="0.25">
      <c r="A53" s="27" t="s">
        <v>92</v>
      </c>
      <c r="B53" s="28" t="s">
        <v>93</v>
      </c>
      <c r="C53" s="29">
        <v>0</v>
      </c>
      <c r="D53" s="34">
        <v>0</v>
      </c>
      <c r="E53" s="29">
        <v>21322.93</v>
      </c>
      <c r="F53" s="30">
        <v>0</v>
      </c>
      <c r="G53" s="17"/>
    </row>
    <row r="54" spans="1:7" ht="77.25" x14ac:dyDescent="0.25">
      <c r="A54" s="27" t="s">
        <v>94</v>
      </c>
      <c r="B54" s="28" t="s">
        <v>95</v>
      </c>
      <c r="C54" s="29">
        <v>6940000</v>
      </c>
      <c r="D54" s="34">
        <v>6940000</v>
      </c>
      <c r="E54" s="29">
        <v>7728441.2599999998</v>
      </c>
      <c r="F54" s="30">
        <f t="shared" si="0"/>
        <v>111.3608250720461</v>
      </c>
      <c r="G54" s="17"/>
    </row>
    <row r="55" spans="1:7" ht="77.25" x14ac:dyDescent="0.25">
      <c r="A55" s="27" t="s">
        <v>96</v>
      </c>
      <c r="B55" s="28" t="s">
        <v>97</v>
      </c>
      <c r="C55" s="29">
        <v>6940000</v>
      </c>
      <c r="D55" s="34">
        <v>6940000</v>
      </c>
      <c r="E55" s="29">
        <v>7728441.2599999998</v>
      </c>
      <c r="F55" s="30">
        <f t="shared" si="0"/>
        <v>111.3608250720461</v>
      </c>
      <c r="G55" s="17"/>
    </row>
    <row r="56" spans="1:7" ht="90" x14ac:dyDescent="0.25">
      <c r="A56" s="27" t="s">
        <v>98</v>
      </c>
      <c r="B56" s="28" t="s">
        <v>99</v>
      </c>
      <c r="C56" s="29">
        <v>0</v>
      </c>
      <c r="D56" s="34">
        <v>0</v>
      </c>
      <c r="E56" s="29">
        <v>80378.039999999994</v>
      </c>
      <c r="F56" s="30">
        <v>0</v>
      </c>
      <c r="G56" s="17"/>
    </row>
    <row r="57" spans="1:7" ht="32.25" customHeight="1" x14ac:dyDescent="0.25">
      <c r="A57" s="53" t="s">
        <v>100</v>
      </c>
      <c r="B57" s="54" t="s">
        <v>101</v>
      </c>
      <c r="C57" s="52">
        <f>SUM(C58)</f>
        <v>103890</v>
      </c>
      <c r="D57" s="52">
        <f>SUM(D58)</f>
        <v>103890</v>
      </c>
      <c r="E57" s="52">
        <f>SUM(E58)</f>
        <v>108236.63</v>
      </c>
      <c r="F57" s="55">
        <f t="shared" si="0"/>
        <v>104.18387717778418</v>
      </c>
      <c r="G57" s="17"/>
    </row>
    <row r="58" spans="1:7" ht="20.25" customHeight="1" x14ac:dyDescent="0.25">
      <c r="A58" s="27" t="s">
        <v>102</v>
      </c>
      <c r="B58" s="28" t="s">
        <v>103</v>
      </c>
      <c r="C58" s="29">
        <f>C59+C60+C61+C62</f>
        <v>103890</v>
      </c>
      <c r="D58" s="34">
        <v>103890</v>
      </c>
      <c r="E58" s="29">
        <f>SUM(E59:E62)</f>
        <v>108236.63</v>
      </c>
      <c r="F58" s="30">
        <f t="shared" si="0"/>
        <v>104.18387717778418</v>
      </c>
      <c r="G58" s="17"/>
    </row>
    <row r="59" spans="1:7" ht="26.25" x14ac:dyDescent="0.25">
      <c r="A59" s="27" t="s">
        <v>104</v>
      </c>
      <c r="B59" s="28" t="s">
        <v>105</v>
      </c>
      <c r="C59" s="29">
        <v>76000</v>
      </c>
      <c r="D59" s="34">
        <v>76000</v>
      </c>
      <c r="E59" s="29">
        <v>71134.559999999998</v>
      </c>
      <c r="F59" s="30">
        <f t="shared" si="0"/>
        <v>93.59810526315789</v>
      </c>
      <c r="G59" s="17"/>
    </row>
    <row r="60" spans="1:7" ht="26.25" x14ac:dyDescent="0.25">
      <c r="A60" s="27" t="s">
        <v>106</v>
      </c>
      <c r="B60" s="28" t="s">
        <v>107</v>
      </c>
      <c r="C60" s="29">
        <v>12000</v>
      </c>
      <c r="D60" s="34">
        <v>1200</v>
      </c>
      <c r="E60" s="29">
        <v>2147.61</v>
      </c>
      <c r="F60" s="30">
        <f t="shared" si="0"/>
        <v>178.9675</v>
      </c>
      <c r="G60" s="17"/>
    </row>
    <row r="61" spans="1:7" x14ac:dyDescent="0.25">
      <c r="A61" s="27" t="s">
        <v>108</v>
      </c>
      <c r="B61" s="28" t="s">
        <v>109</v>
      </c>
      <c r="C61" s="29">
        <v>10500</v>
      </c>
      <c r="D61" s="34">
        <v>10500</v>
      </c>
      <c r="E61" s="29">
        <v>13098.99</v>
      </c>
      <c r="F61" s="30">
        <f t="shared" si="0"/>
        <v>124.75228571428572</v>
      </c>
      <c r="G61" s="17"/>
    </row>
    <row r="62" spans="1:7" x14ac:dyDescent="0.25">
      <c r="A62" s="27" t="s">
        <v>110</v>
      </c>
      <c r="B62" s="28" t="s">
        <v>111</v>
      </c>
      <c r="C62" s="29">
        <v>5390</v>
      </c>
      <c r="D62" s="34">
        <v>5390</v>
      </c>
      <c r="E62" s="29">
        <v>21855.47</v>
      </c>
      <c r="F62" s="30"/>
      <c r="G62" s="17"/>
    </row>
    <row r="63" spans="1:7" ht="33" customHeight="1" x14ac:dyDescent="0.25">
      <c r="A63" s="53" t="s">
        <v>112</v>
      </c>
      <c r="B63" s="54" t="s">
        <v>113</v>
      </c>
      <c r="C63" s="52">
        <v>1008331.69</v>
      </c>
      <c r="D63" s="52">
        <v>1008331.69</v>
      </c>
      <c r="E63" s="52">
        <f>SUM(E66+E64)</f>
        <v>1027289.87</v>
      </c>
      <c r="F63" s="55">
        <f t="shared" si="0"/>
        <v>101.88015314682811</v>
      </c>
      <c r="G63" s="17"/>
    </row>
    <row r="64" spans="1:7" ht="21" customHeight="1" x14ac:dyDescent="0.25">
      <c r="A64" s="27" t="s">
        <v>114</v>
      </c>
      <c r="B64" s="28" t="s">
        <v>115</v>
      </c>
      <c r="C64" s="29">
        <v>0</v>
      </c>
      <c r="D64" s="34">
        <v>0</v>
      </c>
      <c r="E64" s="29">
        <v>-861.25</v>
      </c>
      <c r="F64" s="30"/>
      <c r="G64" s="17"/>
    </row>
    <row r="65" spans="1:7" ht="33" customHeight="1" x14ac:dyDescent="0.25">
      <c r="A65" s="27" t="s">
        <v>116</v>
      </c>
      <c r="B65" s="28" t="s">
        <v>117</v>
      </c>
      <c r="C65" s="29">
        <v>0</v>
      </c>
      <c r="D65" s="34">
        <v>0</v>
      </c>
      <c r="E65" s="29">
        <v>-861.25</v>
      </c>
      <c r="F65" s="30"/>
      <c r="G65" s="17"/>
    </row>
    <row r="66" spans="1:7" x14ac:dyDescent="0.25">
      <c r="A66" s="27" t="s">
        <v>118</v>
      </c>
      <c r="B66" s="28" t="s">
        <v>119</v>
      </c>
      <c r="C66" s="29">
        <v>0</v>
      </c>
      <c r="D66" s="34">
        <v>0</v>
      </c>
      <c r="E66" s="29">
        <v>1028151.12</v>
      </c>
      <c r="F66" s="30">
        <v>0</v>
      </c>
      <c r="G66" s="17"/>
    </row>
    <row r="67" spans="1:7" ht="26.25" x14ac:dyDescent="0.25">
      <c r="A67" s="27" t="s">
        <v>120</v>
      </c>
      <c r="B67" s="28" t="s">
        <v>121</v>
      </c>
      <c r="C67" s="29">
        <v>1008331.69</v>
      </c>
      <c r="D67" s="34">
        <v>1008331.69</v>
      </c>
      <c r="E67" s="29">
        <v>1028151.12</v>
      </c>
      <c r="F67" s="30">
        <f t="shared" si="0"/>
        <v>101.96556650917121</v>
      </c>
      <c r="G67" s="17"/>
    </row>
    <row r="68" spans="1:7" ht="30" customHeight="1" x14ac:dyDescent="0.25">
      <c r="A68" s="53" t="s">
        <v>122</v>
      </c>
      <c r="B68" s="54" t="s">
        <v>123</v>
      </c>
      <c r="C68" s="52">
        <f>C69+C70+C71+C72</f>
        <v>2825000</v>
      </c>
      <c r="D68" s="52">
        <f>D69+D70+D71+D72</f>
        <v>2825000</v>
      </c>
      <c r="E68" s="52">
        <f>SUM(E69:E72)</f>
        <v>3511881.4299999997</v>
      </c>
      <c r="F68" s="55">
        <f t="shared" si="0"/>
        <v>124.31438690265486</v>
      </c>
      <c r="G68" s="17"/>
    </row>
    <row r="69" spans="1:7" ht="77.25" x14ac:dyDescent="0.25">
      <c r="A69" s="27" t="s">
        <v>124</v>
      </c>
      <c r="B69" s="28" t="s">
        <v>125</v>
      </c>
      <c r="C69" s="29">
        <v>1525000</v>
      </c>
      <c r="D69" s="34">
        <v>1525000</v>
      </c>
      <c r="E69" s="29">
        <v>1524901.43</v>
      </c>
      <c r="F69" s="30">
        <f t="shared" si="0"/>
        <v>99.993536393442611</v>
      </c>
      <c r="G69" s="17"/>
    </row>
    <row r="70" spans="1:7" ht="39.75" customHeight="1" x14ac:dyDescent="0.25">
      <c r="A70" s="27" t="s">
        <v>126</v>
      </c>
      <c r="B70" s="28" t="s">
        <v>127</v>
      </c>
      <c r="C70" s="29">
        <v>1100000</v>
      </c>
      <c r="D70" s="34">
        <v>1100000</v>
      </c>
      <c r="E70" s="29">
        <v>1173886</v>
      </c>
      <c r="F70" s="30">
        <f t="shared" si="0"/>
        <v>106.7169090909091</v>
      </c>
      <c r="G70" s="17"/>
    </row>
    <row r="71" spans="1:7" ht="51.75" x14ac:dyDescent="0.25">
      <c r="A71" s="27" t="s">
        <v>128</v>
      </c>
      <c r="B71" s="28" t="s">
        <v>129</v>
      </c>
      <c r="C71" s="29">
        <v>0</v>
      </c>
      <c r="D71" s="34">
        <v>0</v>
      </c>
      <c r="E71" s="29">
        <v>563000</v>
      </c>
      <c r="F71" s="30">
        <v>0</v>
      </c>
      <c r="G71" s="17"/>
    </row>
    <row r="72" spans="1:7" ht="77.25" x14ac:dyDescent="0.25">
      <c r="A72" s="27" t="s">
        <v>130</v>
      </c>
      <c r="B72" s="28" t="s">
        <v>131</v>
      </c>
      <c r="C72" s="29">
        <v>200000</v>
      </c>
      <c r="D72" s="34">
        <v>200000</v>
      </c>
      <c r="E72" s="29">
        <v>250094</v>
      </c>
      <c r="F72" s="30">
        <f t="shared" si="0"/>
        <v>125.047</v>
      </c>
      <c r="G72" s="17"/>
    </row>
    <row r="73" spans="1:7" ht="26.25" customHeight="1" x14ac:dyDescent="0.25">
      <c r="A73" s="53" t="s">
        <v>132</v>
      </c>
      <c r="B73" s="54" t="s">
        <v>133</v>
      </c>
      <c r="C73" s="52">
        <f>SUM(C74+C87+C88+C89+C90+C91+C92)</f>
        <v>3798000</v>
      </c>
      <c r="D73" s="52">
        <f>SUM(D74+D87+D88+D89+D90+D91+D92)</f>
        <v>3798000</v>
      </c>
      <c r="E73" s="52">
        <f>SUM(E74+E87+E88+E89+E90+E91+E92)</f>
        <v>4550835.09</v>
      </c>
      <c r="F73" s="57">
        <f t="shared" si="0"/>
        <v>119.82188230647708</v>
      </c>
      <c r="G73" s="48"/>
    </row>
    <row r="74" spans="1:7" s="14" customFormat="1" ht="40.5" customHeight="1" x14ac:dyDescent="0.25">
      <c r="A74" s="32" t="s">
        <v>134</v>
      </c>
      <c r="B74" s="33" t="s">
        <v>135</v>
      </c>
      <c r="C74" s="34">
        <v>735000</v>
      </c>
      <c r="D74" s="34">
        <v>735000</v>
      </c>
      <c r="E74" s="34">
        <f>SUM(E75:E86)</f>
        <v>554145.57999999996</v>
      </c>
      <c r="F74" s="30">
        <f t="shared" si="0"/>
        <v>75.393956462585038</v>
      </c>
      <c r="G74" s="19"/>
    </row>
    <row r="75" spans="1:7" ht="77.25" x14ac:dyDescent="0.25">
      <c r="A75" s="27" t="s">
        <v>136</v>
      </c>
      <c r="B75" s="28" t="s">
        <v>137</v>
      </c>
      <c r="C75" s="29">
        <v>40000</v>
      </c>
      <c r="D75" s="34">
        <v>40000</v>
      </c>
      <c r="E75" s="29">
        <v>87516.54</v>
      </c>
      <c r="F75" s="30">
        <f t="shared" si="0"/>
        <v>218.79134999999997</v>
      </c>
      <c r="G75" s="17"/>
    </row>
    <row r="76" spans="1:7" ht="90" customHeight="1" x14ac:dyDescent="0.25">
      <c r="A76" s="27" t="s">
        <v>138</v>
      </c>
      <c r="B76" s="28" t="s">
        <v>139</v>
      </c>
      <c r="C76" s="29">
        <v>159500</v>
      </c>
      <c r="D76" s="34">
        <v>159500</v>
      </c>
      <c r="E76" s="29">
        <v>61807.35</v>
      </c>
      <c r="F76" s="30">
        <f t="shared" si="0"/>
        <v>38.750689655172415</v>
      </c>
      <c r="G76" s="17"/>
    </row>
    <row r="77" spans="1:7" ht="77.25" x14ac:dyDescent="0.25">
      <c r="A77" s="27" t="s">
        <v>140</v>
      </c>
      <c r="B77" s="28" t="s">
        <v>141</v>
      </c>
      <c r="C77" s="29">
        <v>0</v>
      </c>
      <c r="D77" s="34">
        <v>0</v>
      </c>
      <c r="E77" s="29">
        <v>10742.71</v>
      </c>
      <c r="F77" s="30"/>
      <c r="G77" s="17"/>
    </row>
    <row r="78" spans="1:7" ht="69" customHeight="1" x14ac:dyDescent="0.25">
      <c r="A78" s="27" t="s">
        <v>142</v>
      </c>
      <c r="B78" s="28" t="s">
        <v>143</v>
      </c>
      <c r="C78" s="29">
        <v>20000</v>
      </c>
      <c r="D78" s="34">
        <v>20000</v>
      </c>
      <c r="E78" s="29">
        <v>32703</v>
      </c>
      <c r="F78" s="30">
        <f t="shared" ref="F78:F137" si="1">E78/D78*100</f>
        <v>163.51500000000001</v>
      </c>
      <c r="G78" s="17"/>
    </row>
    <row r="79" spans="1:7" ht="90" x14ac:dyDescent="0.25">
      <c r="A79" s="27" t="s">
        <v>144</v>
      </c>
      <c r="B79" s="28" t="s">
        <v>145</v>
      </c>
      <c r="C79" s="29">
        <v>85000</v>
      </c>
      <c r="D79" s="34">
        <v>85000</v>
      </c>
      <c r="E79" s="29">
        <v>60750</v>
      </c>
      <c r="F79" s="30">
        <f t="shared" si="1"/>
        <v>71.470588235294116</v>
      </c>
      <c r="G79" s="19"/>
    </row>
    <row r="80" spans="1:7" ht="90.75" customHeight="1" x14ac:dyDescent="0.25">
      <c r="A80" s="27" t="s">
        <v>146</v>
      </c>
      <c r="B80" s="28" t="s">
        <v>147</v>
      </c>
      <c r="C80" s="29">
        <v>0</v>
      </c>
      <c r="D80" s="34">
        <v>0</v>
      </c>
      <c r="E80" s="29">
        <v>2162.6999999999998</v>
      </c>
      <c r="F80" s="30">
        <v>0</v>
      </c>
      <c r="G80" s="17"/>
    </row>
    <row r="81" spans="1:7" ht="90.75" customHeight="1" x14ac:dyDescent="0.25">
      <c r="A81" s="27" t="s">
        <v>148</v>
      </c>
      <c r="B81" s="28" t="s">
        <v>149</v>
      </c>
      <c r="C81" s="29">
        <v>50000</v>
      </c>
      <c r="D81" s="34">
        <v>50000</v>
      </c>
      <c r="E81" s="29">
        <v>88262.12</v>
      </c>
      <c r="F81" s="30">
        <f t="shared" si="1"/>
        <v>176.52423999999999</v>
      </c>
      <c r="G81" s="17"/>
    </row>
    <row r="82" spans="1:7" ht="105" customHeight="1" x14ac:dyDescent="0.25">
      <c r="A82" s="27" t="s">
        <v>150</v>
      </c>
      <c r="B82" s="28" t="s">
        <v>151</v>
      </c>
      <c r="C82" s="29">
        <v>0</v>
      </c>
      <c r="D82" s="34">
        <v>0</v>
      </c>
      <c r="E82" s="29">
        <v>1675</v>
      </c>
      <c r="F82" s="30">
        <v>0</v>
      </c>
      <c r="G82" s="17"/>
    </row>
    <row r="83" spans="1:7" ht="81.75" customHeight="1" x14ac:dyDescent="0.25">
      <c r="A83" s="27" t="s">
        <v>152</v>
      </c>
      <c r="B83" s="28" t="s">
        <v>153</v>
      </c>
      <c r="C83" s="29">
        <v>0</v>
      </c>
      <c r="D83" s="34">
        <v>0</v>
      </c>
      <c r="E83" s="29">
        <v>3725.54</v>
      </c>
      <c r="F83" s="30">
        <v>0</v>
      </c>
      <c r="G83" s="17"/>
    </row>
    <row r="84" spans="1:7" ht="77.25" x14ac:dyDescent="0.25">
      <c r="A84" s="27" t="s">
        <v>154</v>
      </c>
      <c r="B84" s="28" t="s">
        <v>155</v>
      </c>
      <c r="C84" s="29">
        <v>130000</v>
      </c>
      <c r="D84" s="34">
        <v>130000</v>
      </c>
      <c r="E84" s="29">
        <v>13089.06</v>
      </c>
      <c r="F84" s="30">
        <f t="shared" si="1"/>
        <v>10.068507692307692</v>
      </c>
      <c r="G84" s="17"/>
    </row>
    <row r="85" spans="1:7" ht="68.25" customHeight="1" x14ac:dyDescent="0.25">
      <c r="A85" s="27" t="s">
        <v>156</v>
      </c>
      <c r="B85" s="28" t="s">
        <v>157</v>
      </c>
      <c r="C85" s="29">
        <v>0</v>
      </c>
      <c r="D85" s="34">
        <v>0</v>
      </c>
      <c r="E85" s="29">
        <v>1200</v>
      </c>
      <c r="F85" s="30">
        <v>0</v>
      </c>
      <c r="G85" s="17"/>
    </row>
    <row r="86" spans="1:7" ht="78" customHeight="1" x14ac:dyDescent="0.25">
      <c r="A86" s="27" t="s">
        <v>158</v>
      </c>
      <c r="B86" s="28" t="s">
        <v>159</v>
      </c>
      <c r="C86" s="29">
        <v>0</v>
      </c>
      <c r="D86" s="34">
        <v>0</v>
      </c>
      <c r="E86" s="29">
        <v>190511.56</v>
      </c>
      <c r="F86" s="30">
        <v>0</v>
      </c>
      <c r="G86" s="17"/>
    </row>
    <row r="87" spans="1:7" ht="64.5" x14ac:dyDescent="0.25">
      <c r="A87" s="27" t="s">
        <v>160</v>
      </c>
      <c r="B87" s="28" t="s">
        <v>161</v>
      </c>
      <c r="C87" s="29">
        <v>48000</v>
      </c>
      <c r="D87" s="34">
        <v>48000</v>
      </c>
      <c r="E87" s="34">
        <v>43942.94</v>
      </c>
      <c r="F87" s="30">
        <f t="shared" si="1"/>
        <v>91.547791666666669</v>
      </c>
      <c r="G87" s="17"/>
    </row>
    <row r="88" spans="1:7" ht="67.5" customHeight="1" x14ac:dyDescent="0.25">
      <c r="A88" s="27" t="s">
        <v>162</v>
      </c>
      <c r="B88" s="28" t="s">
        <v>163</v>
      </c>
      <c r="C88" s="29">
        <v>0</v>
      </c>
      <c r="D88" s="34">
        <v>0</v>
      </c>
      <c r="E88" s="34">
        <v>452783.38</v>
      </c>
      <c r="F88" s="30">
        <v>0</v>
      </c>
      <c r="G88" s="17"/>
    </row>
    <row r="89" spans="1:7" ht="64.5" x14ac:dyDescent="0.25">
      <c r="A89" s="27" t="s">
        <v>164</v>
      </c>
      <c r="B89" s="28" t="s">
        <v>165</v>
      </c>
      <c r="C89" s="29">
        <v>120000</v>
      </c>
      <c r="D89" s="34">
        <v>120000</v>
      </c>
      <c r="E89" s="34">
        <v>128497.17</v>
      </c>
      <c r="F89" s="30">
        <f t="shared" si="1"/>
        <v>107.080975</v>
      </c>
      <c r="G89" s="17"/>
    </row>
    <row r="90" spans="1:7" ht="64.5" x14ac:dyDescent="0.25">
      <c r="A90" s="27" t="s">
        <v>166</v>
      </c>
      <c r="B90" s="28" t="s">
        <v>167</v>
      </c>
      <c r="C90" s="29">
        <v>0</v>
      </c>
      <c r="D90" s="34">
        <v>0</v>
      </c>
      <c r="E90" s="34">
        <v>256.37</v>
      </c>
      <c r="F90" s="30">
        <v>0</v>
      </c>
      <c r="G90" s="17"/>
    </row>
    <row r="91" spans="1:7" ht="67.5" customHeight="1" x14ac:dyDescent="0.25">
      <c r="A91" s="27" t="s">
        <v>168</v>
      </c>
      <c r="B91" s="28" t="s">
        <v>169</v>
      </c>
      <c r="C91" s="29">
        <v>0</v>
      </c>
      <c r="D91" s="34">
        <v>0</v>
      </c>
      <c r="E91" s="34">
        <v>-112.5</v>
      </c>
      <c r="F91" s="30">
        <v>0</v>
      </c>
      <c r="G91" s="17"/>
    </row>
    <row r="92" spans="1:7" ht="102.75" x14ac:dyDescent="0.25">
      <c r="A92" s="27" t="s">
        <v>170</v>
      </c>
      <c r="B92" s="28" t="s">
        <v>171</v>
      </c>
      <c r="C92" s="29">
        <v>2895000</v>
      </c>
      <c r="D92" s="34">
        <v>2895000</v>
      </c>
      <c r="E92" s="34">
        <v>3371322.15</v>
      </c>
      <c r="F92" s="30">
        <f t="shared" si="1"/>
        <v>116.4532694300518</v>
      </c>
      <c r="G92" s="18"/>
    </row>
    <row r="93" spans="1:7" ht="21.75" customHeight="1" x14ac:dyDescent="0.25">
      <c r="A93" s="53" t="s">
        <v>172</v>
      </c>
      <c r="B93" s="54" t="s">
        <v>173</v>
      </c>
      <c r="C93" s="52">
        <v>600000</v>
      </c>
      <c r="D93" s="52">
        <v>600000</v>
      </c>
      <c r="E93" s="52">
        <f>SUM(E94:E95)</f>
        <v>528667</v>
      </c>
      <c r="F93" s="56">
        <f>E93/D93*100</f>
        <v>88.111166666666662</v>
      </c>
      <c r="G93" s="17"/>
    </row>
    <row r="94" spans="1:7" ht="26.25" x14ac:dyDescent="0.25">
      <c r="A94" s="27" t="s">
        <v>174</v>
      </c>
      <c r="B94" s="28" t="s">
        <v>175</v>
      </c>
      <c r="C94" s="29">
        <v>0</v>
      </c>
      <c r="D94" s="34">
        <v>0</v>
      </c>
      <c r="E94" s="29">
        <v>0</v>
      </c>
      <c r="F94" s="30">
        <v>0</v>
      </c>
      <c r="G94" s="17"/>
    </row>
    <row r="95" spans="1:7" ht="26.25" x14ac:dyDescent="0.25">
      <c r="A95" s="27" t="s">
        <v>176</v>
      </c>
      <c r="B95" s="28" t="s">
        <v>177</v>
      </c>
      <c r="C95" s="29">
        <v>600000</v>
      </c>
      <c r="D95" s="34">
        <v>600000</v>
      </c>
      <c r="E95" s="29">
        <v>528667</v>
      </c>
      <c r="F95" s="30">
        <f t="shared" si="1"/>
        <v>88.111166666666662</v>
      </c>
      <c r="G95" s="17"/>
    </row>
    <row r="96" spans="1:7" ht="27.75" customHeight="1" x14ac:dyDescent="0.25">
      <c r="A96" s="35" t="s">
        <v>178</v>
      </c>
      <c r="B96" s="36" t="s">
        <v>179</v>
      </c>
      <c r="C96" s="37">
        <f>C97+C129+C133+C127+C131</f>
        <v>1206636172.5700002</v>
      </c>
      <c r="D96" s="37">
        <f>D97+D129+D133+D127+D131</f>
        <v>1235857471.45</v>
      </c>
      <c r="E96" s="37">
        <f>E97+E129+E133+E127+E131</f>
        <v>1223654966.3</v>
      </c>
      <c r="F96" s="38">
        <f t="shared" si="1"/>
        <v>99.012628443660006</v>
      </c>
      <c r="G96" s="17"/>
    </row>
    <row r="97" spans="1:7" ht="42" customHeight="1" x14ac:dyDescent="0.25">
      <c r="A97" s="53" t="s">
        <v>180</v>
      </c>
      <c r="B97" s="54" t="s">
        <v>181</v>
      </c>
      <c r="C97" s="52">
        <f>C98+C101+C114+C123</f>
        <v>1200602053.4100001</v>
      </c>
      <c r="D97" s="52">
        <f>D98+D101+D114+D123</f>
        <v>1229823352.29</v>
      </c>
      <c r="E97" s="52">
        <f>E98+E101+E114+E123</f>
        <v>1217654753.5699999</v>
      </c>
      <c r="F97" s="55">
        <f t="shared" si="1"/>
        <v>99.010540928716196</v>
      </c>
      <c r="G97" s="17"/>
    </row>
    <row r="98" spans="1:7" ht="26.25" x14ac:dyDescent="0.25">
      <c r="A98" s="39" t="s">
        <v>182</v>
      </c>
      <c r="B98" s="40" t="s">
        <v>183</v>
      </c>
      <c r="C98" s="41">
        <f>SUM(C99:C100)</f>
        <v>95878213.549999997</v>
      </c>
      <c r="D98" s="50">
        <f>SUM(D99:D100)</f>
        <v>97715613.549999997</v>
      </c>
      <c r="E98" s="41">
        <f>SUM(E99:E100)</f>
        <v>97715613.549999997</v>
      </c>
      <c r="F98" s="42">
        <f t="shared" si="1"/>
        <v>100</v>
      </c>
      <c r="G98" s="17"/>
    </row>
    <row r="99" spans="1:7" ht="39" x14ac:dyDescent="0.25">
      <c r="A99" s="27" t="s">
        <v>184</v>
      </c>
      <c r="B99" s="28" t="s">
        <v>185</v>
      </c>
      <c r="C99" s="29">
        <v>91028793.549999997</v>
      </c>
      <c r="D99" s="34">
        <v>91028793.549999997</v>
      </c>
      <c r="E99" s="29">
        <v>91028793.549999997</v>
      </c>
      <c r="F99" s="30">
        <f t="shared" si="1"/>
        <v>100</v>
      </c>
      <c r="G99" s="17"/>
    </row>
    <row r="100" spans="1:7" ht="30.75" customHeight="1" x14ac:dyDescent="0.25">
      <c r="A100" s="27" t="s">
        <v>186</v>
      </c>
      <c r="B100" s="28" t="s">
        <v>187</v>
      </c>
      <c r="C100" s="29">
        <v>4849420</v>
      </c>
      <c r="D100" s="34">
        <f>4849420+1837400</f>
        <v>6686820</v>
      </c>
      <c r="E100" s="29">
        <v>6686820</v>
      </c>
      <c r="F100" s="30">
        <f t="shared" si="1"/>
        <v>100</v>
      </c>
      <c r="G100" s="17"/>
    </row>
    <row r="101" spans="1:7" ht="26.25" x14ac:dyDescent="0.25">
      <c r="A101" s="39" t="s">
        <v>188</v>
      </c>
      <c r="B101" s="40" t="s">
        <v>189</v>
      </c>
      <c r="C101" s="41">
        <f>SUM(C102:C113)</f>
        <v>491163015.69000006</v>
      </c>
      <c r="D101" s="50">
        <f>SUM(D102:D113)</f>
        <v>513536670.77000004</v>
      </c>
      <c r="E101" s="41">
        <f>SUM(E102:E113)</f>
        <v>504568563.38</v>
      </c>
      <c r="F101" s="42">
        <f t="shared" si="1"/>
        <v>98.253657839750147</v>
      </c>
      <c r="G101" s="17"/>
    </row>
    <row r="102" spans="1:7" ht="91.5" customHeight="1" x14ac:dyDescent="0.25">
      <c r="A102" s="27" t="s">
        <v>190</v>
      </c>
      <c r="B102" s="28" t="s">
        <v>191</v>
      </c>
      <c r="C102" s="29">
        <v>7907600</v>
      </c>
      <c r="D102" s="34">
        <v>7907600</v>
      </c>
      <c r="E102" s="29">
        <v>7907600</v>
      </c>
      <c r="F102" s="30">
        <f t="shared" si="1"/>
        <v>100</v>
      </c>
      <c r="G102" s="17"/>
    </row>
    <row r="103" spans="1:7" ht="102.75" x14ac:dyDescent="0.25">
      <c r="A103" s="27" t="s">
        <v>192</v>
      </c>
      <c r="B103" s="28" t="s">
        <v>193</v>
      </c>
      <c r="C103" s="29">
        <v>44590000</v>
      </c>
      <c r="D103" s="34">
        <v>44590000</v>
      </c>
      <c r="E103" s="29">
        <v>35828160.049999997</v>
      </c>
      <c r="F103" s="30">
        <f>E103/D103*100</f>
        <v>80.350213164386631</v>
      </c>
      <c r="G103" s="17"/>
    </row>
    <row r="104" spans="1:7" ht="77.25" x14ac:dyDescent="0.25">
      <c r="A104" s="27" t="s">
        <v>196</v>
      </c>
      <c r="B104" s="28" t="s">
        <v>195</v>
      </c>
      <c r="C104" s="29">
        <v>14578120.73</v>
      </c>
      <c r="D104" s="34">
        <v>14578120.73</v>
      </c>
      <c r="E104" s="29">
        <v>14396112.4</v>
      </c>
      <c r="F104" s="30">
        <f t="shared" si="1"/>
        <v>98.751496620374056</v>
      </c>
      <c r="G104" s="17"/>
    </row>
    <row r="105" spans="1:7" ht="64.5" x14ac:dyDescent="0.25">
      <c r="A105" s="27" t="s">
        <v>194</v>
      </c>
      <c r="B105" s="28" t="s">
        <v>259</v>
      </c>
      <c r="C105" s="29">
        <v>143849</v>
      </c>
      <c r="D105" s="34">
        <v>143849</v>
      </c>
      <c r="E105" s="29">
        <v>143849</v>
      </c>
      <c r="F105" s="30">
        <f>E105/D105*100</f>
        <v>100</v>
      </c>
      <c r="G105" s="17"/>
    </row>
    <row r="106" spans="1:7" ht="39" x14ac:dyDescent="0.25">
      <c r="A106" s="27" t="s">
        <v>197</v>
      </c>
      <c r="B106" s="28" t="s">
        <v>198</v>
      </c>
      <c r="C106" s="29">
        <v>112124826.38</v>
      </c>
      <c r="D106" s="34">
        <f>112124826.38+22877062.24</f>
        <v>135001888.62</v>
      </c>
      <c r="E106" s="29">
        <v>135001888.62</v>
      </c>
      <c r="F106" s="30">
        <f t="shared" si="1"/>
        <v>100</v>
      </c>
      <c r="G106" s="17"/>
    </row>
    <row r="107" spans="1:7" ht="64.5" x14ac:dyDescent="0.25">
      <c r="A107" s="27" t="s">
        <v>199</v>
      </c>
      <c r="B107" s="28" t="s">
        <v>200</v>
      </c>
      <c r="C107" s="29">
        <v>11893898.210000001</v>
      </c>
      <c r="D107" s="34">
        <f>11893898.21-503407.16</f>
        <v>11390491.050000001</v>
      </c>
      <c r="E107" s="29">
        <v>11390491.050000001</v>
      </c>
      <c r="F107" s="30">
        <f t="shared" si="1"/>
        <v>100</v>
      </c>
      <c r="G107" s="17"/>
    </row>
    <row r="108" spans="1:7" ht="51.75" x14ac:dyDescent="0.25">
      <c r="A108" s="27" t="s">
        <v>201</v>
      </c>
      <c r="B108" s="28" t="s">
        <v>202</v>
      </c>
      <c r="C108" s="29">
        <v>1249500</v>
      </c>
      <c r="D108" s="34">
        <v>1249500</v>
      </c>
      <c r="E108" s="29">
        <v>1249500</v>
      </c>
      <c r="F108" s="30">
        <f t="shared" si="1"/>
        <v>100</v>
      </c>
      <c r="G108" s="17"/>
    </row>
    <row r="109" spans="1:7" ht="39" x14ac:dyDescent="0.25">
      <c r="A109" s="27" t="s">
        <v>203</v>
      </c>
      <c r="B109" s="28" t="s">
        <v>204</v>
      </c>
      <c r="C109" s="29">
        <v>591091.93000000005</v>
      </c>
      <c r="D109" s="34">
        <v>591091.93000000005</v>
      </c>
      <c r="E109" s="29">
        <v>591091.93000000005</v>
      </c>
      <c r="F109" s="30">
        <f t="shared" si="1"/>
        <v>100</v>
      </c>
      <c r="G109" s="17"/>
    </row>
    <row r="110" spans="1:7" ht="26.25" x14ac:dyDescent="0.25">
      <c r="A110" s="27" t="s">
        <v>205</v>
      </c>
      <c r="B110" s="28" t="s">
        <v>206</v>
      </c>
      <c r="C110" s="29">
        <v>48975049.899999999</v>
      </c>
      <c r="D110" s="34">
        <v>48975049.899999999</v>
      </c>
      <c r="E110" s="29">
        <v>48975049.899999999</v>
      </c>
      <c r="F110" s="30">
        <f t="shared" si="1"/>
        <v>100</v>
      </c>
      <c r="G110" s="17"/>
    </row>
    <row r="111" spans="1:7" ht="26.25" x14ac:dyDescent="0.25">
      <c r="A111" s="27" t="s">
        <v>207</v>
      </c>
      <c r="B111" s="28" t="s">
        <v>208</v>
      </c>
      <c r="C111" s="29">
        <v>248286.42</v>
      </c>
      <c r="D111" s="34">
        <v>248286.42</v>
      </c>
      <c r="E111" s="29">
        <v>248286.42</v>
      </c>
      <c r="F111" s="30">
        <f t="shared" si="1"/>
        <v>100</v>
      </c>
      <c r="G111" s="17"/>
    </row>
    <row r="112" spans="1:7" ht="39" x14ac:dyDescent="0.25">
      <c r="A112" s="27" t="s">
        <v>209</v>
      </c>
      <c r="B112" s="28" t="s">
        <v>210</v>
      </c>
      <c r="C112" s="29">
        <v>5953949.1100000003</v>
      </c>
      <c r="D112" s="34">
        <v>5953949.1100000003</v>
      </c>
      <c r="E112" s="29">
        <v>5953949.1100000003</v>
      </c>
      <c r="F112" s="30">
        <f t="shared" si="1"/>
        <v>100</v>
      </c>
      <c r="G112" s="17"/>
    </row>
    <row r="113" spans="1:7" x14ac:dyDescent="0.25">
      <c r="A113" s="27" t="s">
        <v>211</v>
      </c>
      <c r="B113" s="28" t="s">
        <v>212</v>
      </c>
      <c r="C113" s="29">
        <v>242906844.00999999</v>
      </c>
      <c r="D113" s="34">
        <v>242906844.00999999</v>
      </c>
      <c r="E113" s="29">
        <v>242882584.90000001</v>
      </c>
      <c r="F113" s="30">
        <f t="shared" si="1"/>
        <v>99.99001299856377</v>
      </c>
      <c r="G113" s="17"/>
    </row>
    <row r="114" spans="1:7" ht="26.25" x14ac:dyDescent="0.25">
      <c r="A114" s="39" t="s">
        <v>213</v>
      </c>
      <c r="B114" s="40" t="s">
        <v>214</v>
      </c>
      <c r="C114" s="41">
        <f>SUM(C115:C122)</f>
        <v>379594275.35000002</v>
      </c>
      <c r="D114" s="50">
        <f t="shared" ref="D114:E114" si="2">SUM(D115:D122)</f>
        <v>379589941.24000001</v>
      </c>
      <c r="E114" s="41">
        <f t="shared" si="2"/>
        <v>376786416.12</v>
      </c>
      <c r="F114" s="42">
        <f t="shared" si="1"/>
        <v>99.26143324271402</v>
      </c>
      <c r="G114" s="17"/>
    </row>
    <row r="115" spans="1:7" ht="39" x14ac:dyDescent="0.25">
      <c r="A115" s="27" t="s">
        <v>215</v>
      </c>
      <c r="B115" s="28" t="s">
        <v>216</v>
      </c>
      <c r="C115" s="29">
        <v>29629259.32</v>
      </c>
      <c r="D115" s="34">
        <f>29629259.32-4334.11</f>
        <v>29624925.210000001</v>
      </c>
      <c r="E115" s="29">
        <v>27282827.210000001</v>
      </c>
      <c r="F115" s="30">
        <f t="shared" si="1"/>
        <v>92.094164007511424</v>
      </c>
      <c r="G115" s="17"/>
    </row>
    <row r="116" spans="1:7" ht="77.25" x14ac:dyDescent="0.25">
      <c r="A116" s="27" t="s">
        <v>217</v>
      </c>
      <c r="B116" s="28" t="s">
        <v>218</v>
      </c>
      <c r="C116" s="29">
        <v>8441781.4299999997</v>
      </c>
      <c r="D116" s="34">
        <v>8441781.4299999997</v>
      </c>
      <c r="E116" s="29">
        <v>7980354.3099999996</v>
      </c>
      <c r="F116" s="30">
        <f t="shared" si="1"/>
        <v>94.534007734905316</v>
      </c>
      <c r="G116" s="17"/>
    </row>
    <row r="117" spans="1:7" ht="64.5" x14ac:dyDescent="0.25">
      <c r="A117" s="27" t="s">
        <v>219</v>
      </c>
      <c r="B117" s="28" t="s">
        <v>220</v>
      </c>
      <c r="C117" s="29">
        <v>1529835.78</v>
      </c>
      <c r="D117" s="34">
        <v>1529835.78</v>
      </c>
      <c r="E117" s="29">
        <v>1529835.78</v>
      </c>
      <c r="F117" s="30">
        <f t="shared" si="1"/>
        <v>100</v>
      </c>
      <c r="G117" s="17"/>
    </row>
    <row r="118" spans="1:7" ht="39" x14ac:dyDescent="0.25">
      <c r="A118" s="27" t="s">
        <v>221</v>
      </c>
      <c r="B118" s="28" t="s">
        <v>222</v>
      </c>
      <c r="C118" s="29">
        <v>1381824.63</v>
      </c>
      <c r="D118" s="34">
        <v>1381824.63</v>
      </c>
      <c r="E118" s="29">
        <v>1381824.63</v>
      </c>
      <c r="F118" s="30">
        <f t="shared" si="1"/>
        <v>100</v>
      </c>
      <c r="G118" s="17"/>
    </row>
    <row r="119" spans="1:7" ht="54.75" customHeight="1" x14ac:dyDescent="0.25">
      <c r="A119" s="27" t="s">
        <v>223</v>
      </c>
      <c r="B119" s="28" t="s">
        <v>224</v>
      </c>
      <c r="C119" s="29">
        <v>179384.88</v>
      </c>
      <c r="D119" s="34">
        <v>179384.88</v>
      </c>
      <c r="E119" s="29">
        <v>179384.88</v>
      </c>
      <c r="F119" s="30">
        <f t="shared" si="1"/>
        <v>100</v>
      </c>
      <c r="G119" s="17"/>
    </row>
    <row r="120" spans="1:7" ht="54.75" customHeight="1" x14ac:dyDescent="0.25">
      <c r="A120" s="27" t="s">
        <v>225</v>
      </c>
      <c r="B120" s="28" t="s">
        <v>226</v>
      </c>
      <c r="C120" s="29">
        <v>19182970</v>
      </c>
      <c r="D120" s="34">
        <v>19182970</v>
      </c>
      <c r="E120" s="29">
        <v>19182970</v>
      </c>
      <c r="F120" s="30">
        <f t="shared" si="1"/>
        <v>100</v>
      </c>
      <c r="G120" s="17"/>
    </row>
    <row r="121" spans="1:7" x14ac:dyDescent="0.25">
      <c r="A121" s="27" t="s">
        <v>227</v>
      </c>
      <c r="B121" s="28" t="s">
        <v>228</v>
      </c>
      <c r="C121" s="29">
        <v>5645272.5700000003</v>
      </c>
      <c r="D121" s="34">
        <v>5645272.5700000003</v>
      </c>
      <c r="E121" s="29">
        <v>5645272.5700000003</v>
      </c>
      <c r="F121" s="30">
        <f t="shared" si="1"/>
        <v>100</v>
      </c>
      <c r="G121" s="17"/>
    </row>
    <row r="122" spans="1:7" x14ac:dyDescent="0.25">
      <c r="A122" s="27" t="s">
        <v>229</v>
      </c>
      <c r="B122" s="28" t="s">
        <v>230</v>
      </c>
      <c r="C122" s="29">
        <v>313603946.74000001</v>
      </c>
      <c r="D122" s="34">
        <v>313603946.74000001</v>
      </c>
      <c r="E122" s="29">
        <v>313603946.74000001</v>
      </c>
      <c r="F122" s="30">
        <f t="shared" si="1"/>
        <v>100</v>
      </c>
      <c r="G122" s="17"/>
    </row>
    <row r="123" spans="1:7" ht="20.25" customHeight="1" x14ac:dyDescent="0.25">
      <c r="A123" s="39" t="s">
        <v>231</v>
      </c>
      <c r="B123" s="40" t="s">
        <v>232</v>
      </c>
      <c r="C123" s="41">
        <f>SUM(C124:C126)</f>
        <v>233966548.81999999</v>
      </c>
      <c r="D123" s="50">
        <f>SUM(D124:D126)</f>
        <v>238981126.72999999</v>
      </c>
      <c r="E123" s="41">
        <f>SUM(E124:E126)</f>
        <v>238584160.52000001</v>
      </c>
      <c r="F123" s="42">
        <f t="shared" si="1"/>
        <v>99.8338922343234</v>
      </c>
      <c r="G123" s="17"/>
    </row>
    <row r="124" spans="1:7" ht="64.5" x14ac:dyDescent="0.25">
      <c r="A124" s="27" t="s">
        <v>233</v>
      </c>
      <c r="B124" s="28" t="s">
        <v>234</v>
      </c>
      <c r="C124" s="29">
        <v>87750000</v>
      </c>
      <c r="D124" s="34">
        <v>87750000</v>
      </c>
      <c r="E124" s="29">
        <v>87750000</v>
      </c>
      <c r="F124" s="30">
        <f t="shared" si="1"/>
        <v>100</v>
      </c>
      <c r="G124" s="17"/>
    </row>
    <row r="125" spans="1:7" ht="39" x14ac:dyDescent="0.25">
      <c r="A125" s="27" t="s">
        <v>235</v>
      </c>
      <c r="B125" s="28" t="s">
        <v>236</v>
      </c>
      <c r="C125" s="29">
        <v>5000000</v>
      </c>
      <c r="D125" s="34">
        <v>5000000</v>
      </c>
      <c r="E125" s="29">
        <v>5000000</v>
      </c>
      <c r="F125" s="30">
        <f t="shared" si="1"/>
        <v>100</v>
      </c>
      <c r="G125" s="17"/>
    </row>
    <row r="126" spans="1:7" ht="26.25" x14ac:dyDescent="0.25">
      <c r="A126" s="27" t="s">
        <v>237</v>
      </c>
      <c r="B126" s="28" t="s">
        <v>238</v>
      </c>
      <c r="C126" s="29">
        <v>141216548.81999999</v>
      </c>
      <c r="D126" s="34">
        <f>141216548.82-2830.09+12000000-6982592</f>
        <v>146231126.72999999</v>
      </c>
      <c r="E126" s="29">
        <v>145834160.52000001</v>
      </c>
      <c r="F126" s="30">
        <f t="shared" si="1"/>
        <v>99.728535080815632</v>
      </c>
      <c r="G126" s="17"/>
    </row>
    <row r="127" spans="1:7" ht="30.75" customHeight="1" x14ac:dyDescent="0.25">
      <c r="A127" s="53" t="s">
        <v>239</v>
      </c>
      <c r="B127" s="54" t="s">
        <v>240</v>
      </c>
      <c r="C127" s="52">
        <v>1285095</v>
      </c>
      <c r="D127" s="52">
        <v>1285095</v>
      </c>
      <c r="E127" s="52">
        <f>SUM(E128)</f>
        <v>1285095</v>
      </c>
      <c r="F127" s="55">
        <f t="shared" si="1"/>
        <v>100</v>
      </c>
      <c r="G127" s="17"/>
    </row>
    <row r="128" spans="1:7" ht="26.25" x14ac:dyDescent="0.25">
      <c r="A128" s="27" t="s">
        <v>241</v>
      </c>
      <c r="B128" s="28" t="s">
        <v>242</v>
      </c>
      <c r="C128" s="29">
        <v>1285095</v>
      </c>
      <c r="D128" s="34">
        <v>1285095</v>
      </c>
      <c r="E128" s="29">
        <v>1285095</v>
      </c>
      <c r="F128" s="30">
        <f t="shared" si="1"/>
        <v>100</v>
      </c>
      <c r="G128" s="17"/>
    </row>
    <row r="129" spans="1:7" ht="20.25" customHeight="1" x14ac:dyDescent="0.25">
      <c r="A129" s="53" t="s">
        <v>243</v>
      </c>
      <c r="B129" s="54" t="s">
        <v>244</v>
      </c>
      <c r="C129" s="52">
        <v>2184000</v>
      </c>
      <c r="D129" s="52">
        <v>2184000</v>
      </c>
      <c r="E129" s="52">
        <f>SUM(E130)</f>
        <v>2150093.5699999998</v>
      </c>
      <c r="F129" s="55">
        <f t="shared" si="1"/>
        <v>98.447507783882784</v>
      </c>
      <c r="G129" s="17"/>
    </row>
    <row r="130" spans="1:7" ht="26.25" x14ac:dyDescent="0.25">
      <c r="A130" s="27" t="s">
        <v>241</v>
      </c>
      <c r="B130" s="28" t="s">
        <v>245</v>
      </c>
      <c r="C130" s="29">
        <v>2184000</v>
      </c>
      <c r="D130" s="34">
        <v>2184000</v>
      </c>
      <c r="E130" s="29">
        <v>2150093.5699999998</v>
      </c>
      <c r="F130" s="30">
        <f t="shared" si="1"/>
        <v>98.447507783882784</v>
      </c>
      <c r="G130" s="17"/>
    </row>
    <row r="131" spans="1:7" ht="70.5" customHeight="1" x14ac:dyDescent="0.25">
      <c r="A131" s="53" t="s">
        <v>246</v>
      </c>
      <c r="B131" s="54" t="s">
        <v>247</v>
      </c>
      <c r="C131" s="52">
        <v>3709846.75</v>
      </c>
      <c r="D131" s="52">
        <v>3709846.75</v>
      </c>
      <c r="E131" s="52">
        <f>SUM(E132)</f>
        <v>3709846.75</v>
      </c>
      <c r="F131" s="55">
        <f t="shared" si="1"/>
        <v>100</v>
      </c>
      <c r="G131" s="17"/>
    </row>
    <row r="132" spans="1:7" ht="39" x14ac:dyDescent="0.25">
      <c r="A132" s="27" t="s">
        <v>248</v>
      </c>
      <c r="B132" s="28" t="s">
        <v>249</v>
      </c>
      <c r="C132" s="29">
        <v>3709846.75</v>
      </c>
      <c r="D132" s="34">
        <v>3709846.75</v>
      </c>
      <c r="E132" s="29">
        <v>3709846.75</v>
      </c>
      <c r="F132" s="30">
        <f t="shared" si="1"/>
        <v>100</v>
      </c>
      <c r="G132" s="17"/>
    </row>
    <row r="133" spans="1:7" ht="42" customHeight="1" x14ac:dyDescent="0.25">
      <c r="A133" s="53" t="s">
        <v>250</v>
      </c>
      <c r="B133" s="54" t="s">
        <v>251</v>
      </c>
      <c r="C133" s="52">
        <f>SUM(C134:C136)</f>
        <v>-1144822.5900000001</v>
      </c>
      <c r="D133" s="52">
        <f>SUM(D134:D136)</f>
        <v>-1144822.5900000001</v>
      </c>
      <c r="E133" s="52">
        <f>SUM(E134:E136)</f>
        <v>-1144822.5900000001</v>
      </c>
      <c r="F133" s="55">
        <f t="shared" si="1"/>
        <v>100</v>
      </c>
      <c r="G133" s="17"/>
    </row>
    <row r="134" spans="1:7" ht="39" x14ac:dyDescent="0.25">
      <c r="A134" s="27" t="s">
        <v>252</v>
      </c>
      <c r="B134" s="28" t="s">
        <v>253</v>
      </c>
      <c r="C134" s="29">
        <v>-370205.26</v>
      </c>
      <c r="D134" s="34">
        <v>-370205.26</v>
      </c>
      <c r="E134" s="29">
        <v>-370205.26</v>
      </c>
      <c r="F134" s="30">
        <f t="shared" si="1"/>
        <v>100</v>
      </c>
      <c r="G134" s="17"/>
    </row>
    <row r="135" spans="1:7" ht="39" x14ac:dyDescent="0.25">
      <c r="A135" s="27" t="s">
        <v>254</v>
      </c>
      <c r="B135" s="28" t="s">
        <v>255</v>
      </c>
      <c r="C135" s="29">
        <v>-19603.27</v>
      </c>
      <c r="D135" s="34">
        <v>-19603.27</v>
      </c>
      <c r="E135" s="29">
        <v>-19603.27</v>
      </c>
      <c r="F135" s="30">
        <f t="shared" si="1"/>
        <v>100</v>
      </c>
      <c r="G135" s="17"/>
    </row>
    <row r="136" spans="1:7" ht="51.75" x14ac:dyDescent="0.25">
      <c r="A136" s="43" t="s">
        <v>256</v>
      </c>
      <c r="B136" s="15" t="s">
        <v>257</v>
      </c>
      <c r="C136" s="16">
        <v>-755014.06</v>
      </c>
      <c r="D136" s="51">
        <v>-755014.06</v>
      </c>
      <c r="E136" s="16">
        <v>-755014.06</v>
      </c>
      <c r="F136" s="30">
        <f t="shared" si="1"/>
        <v>100</v>
      </c>
      <c r="G136" s="17"/>
    </row>
    <row r="137" spans="1:7" ht="27" customHeight="1" thickBot="1" x14ac:dyDescent="0.3">
      <c r="A137" s="44" t="s">
        <v>258</v>
      </c>
      <c r="B137" s="45"/>
      <c r="C137" s="46">
        <f>C11+C96</f>
        <v>1370886915.2600002</v>
      </c>
      <c r="D137" s="46">
        <f>D11+D96</f>
        <v>1400108214.1400001</v>
      </c>
      <c r="E137" s="46">
        <f>E11+E96</f>
        <v>1400954762.24</v>
      </c>
      <c r="F137" s="47">
        <f t="shared" si="1"/>
        <v>100.06046304788805</v>
      </c>
      <c r="G137" s="4"/>
    </row>
  </sheetData>
  <mergeCells count="4">
    <mergeCell ref="D2:F2"/>
    <mergeCell ref="D3:F3"/>
    <mergeCell ref="A5:F5"/>
    <mergeCell ref="A6:F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ZikovaAV</dc:creator>
  <cp:lastModifiedBy>user</cp:lastModifiedBy>
  <dcterms:created xsi:type="dcterms:W3CDTF">2023-02-27T13:47:47Z</dcterms:created>
  <dcterms:modified xsi:type="dcterms:W3CDTF">2023-03-09T12:24:48Z</dcterms:modified>
</cp:coreProperties>
</file>